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drawings/drawing4.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680" yWindow="108" windowWidth="7728" windowHeight="8136" tabRatio="793" activeTab="1"/>
  </bookViews>
  <sheets>
    <sheet name="Sheet1 (2)" sheetId="36" r:id="rId1"/>
    <sheet name="Sheet1" sheetId="35" r:id="rId2"/>
    <sheet name="ABUT PILE" sheetId="23" state="hidden" r:id="rId3"/>
    <sheet name="WALL PIER PILE " sheetId="25" state="hidden" r:id="rId4"/>
    <sheet name="CIR PIER PILE " sheetId="6" state="hidden" r:id="rId5"/>
    <sheet name="ABUTMENT WELL" sheetId="1" state="hidden" r:id="rId6"/>
    <sheet name="PIER WELL" sheetId="5" state="hidden" r:id="rId7"/>
    <sheet name="ABUT OPEN" sheetId="11" state="hidden" r:id="rId8"/>
    <sheet name="PIER OPEN" sheetId="8" state="hidden" r:id="rId9"/>
    <sheet name="SLAB" sheetId="24" state="hidden" r:id="rId10"/>
    <sheet name="25m RCC SUP" sheetId="19" state="hidden" r:id="rId11"/>
    <sheet name="15RCC SUP" sheetId="20" state="hidden" r:id="rId12"/>
    <sheet name="28.7m PSC SUP" sheetId="18" state="hidden" r:id="rId13"/>
    <sheet name="35m PSC SUP " sheetId="17" state="hidden" r:id="rId14"/>
    <sheet name="PSC_Void" sheetId="27" state="hidden" r:id="rId15"/>
    <sheet name="PSC_BOX" sheetId="26" state="hidden" r:id="rId16"/>
    <sheet name="46 BOX" sheetId="30" state="hidden" r:id="rId17"/>
    <sheet name="BOX" sheetId="29" state="hidden" r:id="rId18"/>
    <sheet name="Str Steel span1&amp;3" sheetId="33" state="hidden" r:id="rId19"/>
    <sheet name="Rehab." sheetId="32" state="hidden"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xlnm._FilterDatabase" localSheetId="16" hidden="1">'46 BOX'!$A$2:$N$36</definedName>
    <definedName name="Analysis" localSheetId="1">#REF!</definedName>
    <definedName name="Analysis" localSheetId="0">#REF!</definedName>
    <definedName name="BOQ" localSheetId="1">#REF!</definedName>
    <definedName name="BOQ" localSheetId="0">#REF!</definedName>
    <definedName name="DIVISA" localSheetId="1">[1]Abstract!#REF!</definedName>
    <definedName name="DIVISA" localSheetId="0">[1]Abstract!#REF!</definedName>
    <definedName name="M_25_box_Culvert" localSheetId="1">#REF!</definedName>
    <definedName name="M_25_box_Culvert" localSheetId="0">#REF!</definedName>
    <definedName name="_xlnm.Print_Area" localSheetId="11">'15RCC SUP'!$A$1:$I$28</definedName>
    <definedName name="_xlnm.Print_Area" localSheetId="10">'25m RCC SUP'!$A$1:$I$28</definedName>
    <definedName name="_xlnm.Print_Area" localSheetId="12">'28.7m PSC SUP'!$A$1:$I$29</definedName>
    <definedName name="_xlnm.Print_Area" localSheetId="13">'35m PSC SUP '!$A$1:$I$29</definedName>
    <definedName name="_xlnm.Print_Area" localSheetId="16">'46 BOX'!$A$1:$I$27</definedName>
    <definedName name="_xlnm.Print_Area" localSheetId="7">'ABUT OPEN'!$A$1:$I$56</definedName>
    <definedName name="_xlnm.Print_Area" localSheetId="2">'ABUT PILE'!$A$1:$I$59</definedName>
    <definedName name="_xlnm.Print_Area" localSheetId="5">'ABUTMENT WELL'!$A$1:$I$153</definedName>
    <definedName name="_xlnm.Print_Area" localSheetId="17">BOX!$A$1:$R$92</definedName>
    <definedName name="_xlnm.Print_Area" localSheetId="4">'CIR PIER PILE '!$A$1:$I$38</definedName>
    <definedName name="_xlnm.Print_Area" localSheetId="8">'PIER OPEN'!$A$1:$I$38</definedName>
    <definedName name="_xlnm.Print_Area" localSheetId="6">'PIER WELL'!$A$1:$I$86</definedName>
    <definedName name="_xlnm.Print_Area" localSheetId="15">PSC_BOX!$A$1:$I$21</definedName>
    <definedName name="_xlnm.Print_Area" localSheetId="14">PSC_Void!$A$1:$I$28</definedName>
    <definedName name="_xlnm.Print_Area" localSheetId="1">Sheet1!$A$1:$Q$191</definedName>
    <definedName name="_xlnm.Print_Area" localSheetId="0">'Sheet1 (2)'!$A$2:$O$161</definedName>
    <definedName name="_xlnm.Print_Area" localSheetId="9">SLAB!$A$1:$I$12</definedName>
    <definedName name="_xlnm.Print_Area" localSheetId="18">'Str Steel span1&amp;3'!$A$1:$M$104</definedName>
    <definedName name="_xlnm.Print_Area" localSheetId="3">'WALL PIER PILE '!$A$1:$I$39</definedName>
    <definedName name="Print_Area_MI" localSheetId="1">#REF!</definedName>
    <definedName name="Print_Area_MI" localSheetId="0">#REF!</definedName>
    <definedName name="_xlnm.Print_Titles" localSheetId="0">'Sheet1 (2)'!$4:$4</definedName>
    <definedName name="sumana" localSheetId="1">#REF!</definedName>
    <definedName name="sumana" localSheetId="0">#REF!</definedName>
  </definedNames>
  <calcPr calcId="144525"/>
</workbook>
</file>

<file path=xl/calcChain.xml><?xml version="1.0" encoding="utf-8"?>
<calcChain xmlns="http://schemas.openxmlformats.org/spreadsheetml/2006/main">
  <c r="O8" i="35" l="1"/>
  <c r="O9" i="35"/>
  <c r="O10" i="35"/>
  <c r="O11" i="35"/>
  <c r="O12" i="35"/>
  <c r="O13" i="35"/>
  <c r="O14" i="35"/>
  <c r="O15" i="35"/>
  <c r="O16" i="35"/>
  <c r="O17" i="35"/>
  <c r="O18" i="35"/>
  <c r="O19" i="35"/>
  <c r="O20" i="35"/>
  <c r="O21" i="35"/>
  <c r="O22" i="35"/>
  <c r="O23" i="35"/>
  <c r="O24" i="35"/>
  <c r="O25" i="35"/>
  <c r="O26" i="35"/>
  <c r="O27" i="35"/>
  <c r="O28" i="35"/>
  <c r="O29" i="35"/>
  <c r="O30" i="35"/>
  <c r="O31" i="35"/>
  <c r="O32" i="35"/>
  <c r="O33" i="35"/>
  <c r="O34" i="35"/>
  <c r="O35" i="35"/>
  <c r="O36" i="35"/>
  <c r="O37" i="35"/>
  <c r="O38" i="35"/>
  <c r="O39" i="35"/>
  <c r="O40" i="35"/>
  <c r="O41" i="35"/>
  <c r="O42" i="35"/>
  <c r="O43" i="35"/>
  <c r="O44" i="35"/>
  <c r="O45" i="35"/>
  <c r="O46" i="35"/>
  <c r="O47" i="35"/>
  <c r="O48" i="35"/>
  <c r="O49" i="35"/>
  <c r="O50" i="35"/>
  <c r="O51" i="35"/>
  <c r="O52" i="35"/>
  <c r="O53" i="35"/>
  <c r="O54" i="35"/>
  <c r="O55" i="35"/>
  <c r="O56" i="35"/>
  <c r="O57" i="35"/>
  <c r="O58" i="35"/>
  <c r="O59" i="35"/>
  <c r="O60" i="35"/>
  <c r="O61" i="35"/>
  <c r="O62" i="35"/>
  <c r="O63" i="35"/>
  <c r="O64" i="35"/>
  <c r="O65" i="35"/>
  <c r="O66" i="35"/>
  <c r="O67" i="35"/>
  <c r="O68" i="35"/>
  <c r="O69" i="35"/>
  <c r="O70" i="35"/>
  <c r="O71" i="35"/>
  <c r="O72" i="35"/>
  <c r="O73" i="35"/>
  <c r="O74" i="35"/>
  <c r="O75" i="35"/>
  <c r="O76" i="35"/>
  <c r="O77" i="35"/>
  <c r="O78" i="35"/>
  <c r="O79" i="35"/>
  <c r="O80" i="35"/>
  <c r="O81" i="35"/>
  <c r="O82" i="35"/>
  <c r="O83" i="35"/>
  <c r="O84" i="35"/>
  <c r="O85" i="35"/>
  <c r="O86" i="35"/>
  <c r="O87" i="35"/>
  <c r="O88" i="35"/>
  <c r="O89" i="35"/>
  <c r="O90" i="35"/>
  <c r="O91" i="35"/>
  <c r="O92" i="35"/>
  <c r="O93" i="35"/>
  <c r="O94" i="35"/>
  <c r="O95" i="35"/>
  <c r="O96" i="35"/>
  <c r="O97" i="35"/>
  <c r="O98" i="35"/>
  <c r="O99" i="35"/>
  <c r="O100" i="35"/>
  <c r="O101" i="35"/>
  <c r="O102" i="35"/>
  <c r="O103" i="35"/>
  <c r="O104" i="35"/>
  <c r="O105" i="35"/>
  <c r="O106" i="35"/>
  <c r="O107" i="35"/>
  <c r="O108" i="35"/>
  <c r="O109" i="35"/>
  <c r="O110" i="35"/>
  <c r="O111" i="35"/>
  <c r="O112" i="35"/>
  <c r="O113" i="35"/>
  <c r="O114" i="35"/>
  <c r="O115" i="35"/>
  <c r="O116" i="35"/>
  <c r="O117" i="35"/>
  <c r="O118" i="35"/>
  <c r="O119" i="35"/>
  <c r="O120" i="35"/>
  <c r="O121" i="35"/>
  <c r="O122" i="35"/>
  <c r="O123" i="35"/>
  <c r="O124" i="35"/>
  <c r="O125" i="35"/>
  <c r="O126" i="35"/>
  <c r="O127" i="35"/>
  <c r="O128" i="35"/>
  <c r="O129" i="35"/>
  <c r="O130" i="35"/>
  <c r="O131" i="35"/>
  <c r="O132" i="35"/>
  <c r="O133" i="35"/>
  <c r="O134" i="35"/>
  <c r="O135" i="35"/>
  <c r="O136" i="35"/>
  <c r="O137" i="35"/>
  <c r="O138" i="35"/>
  <c r="O139" i="35"/>
  <c r="O140" i="35"/>
  <c r="O141" i="35"/>
  <c r="O142" i="35"/>
  <c r="O143" i="35"/>
  <c r="O144" i="35"/>
  <c r="O145" i="35"/>
  <c r="O146" i="35"/>
  <c r="O147" i="35"/>
  <c r="O148" i="35"/>
  <c r="O149" i="35"/>
  <c r="O150" i="35"/>
  <c r="O151" i="35"/>
  <c r="O152" i="35"/>
  <c r="O153" i="35"/>
  <c r="O154" i="35"/>
  <c r="O155" i="35"/>
  <c r="O156" i="35"/>
  <c r="O157" i="35"/>
  <c r="O158" i="35"/>
  <c r="O159" i="35"/>
  <c r="O160" i="35"/>
  <c r="O161" i="35"/>
  <c r="V191" i="36" l="1"/>
  <c r="V190" i="36"/>
  <c r="V189" i="36"/>
  <c r="V188" i="36"/>
  <c r="V187" i="36"/>
  <c r="V186" i="36"/>
  <c r="V185" i="36"/>
  <c r="V184" i="36"/>
  <c r="V183" i="36"/>
  <c r="V182" i="36"/>
  <c r="V181" i="36"/>
  <c r="V180" i="36"/>
  <c r="V179" i="36"/>
  <c r="V178" i="36"/>
  <c r="V177" i="36"/>
  <c r="V176" i="36"/>
  <c r="V175" i="36"/>
  <c r="V174" i="36"/>
  <c r="V173" i="36"/>
  <c r="V172" i="36"/>
  <c r="V171" i="36"/>
  <c r="V170" i="36"/>
  <c r="V169" i="36"/>
  <c r="V168" i="36"/>
  <c r="V167" i="36"/>
  <c r="V166" i="36"/>
  <c r="V165" i="36"/>
  <c r="V164" i="36"/>
  <c r="V163" i="36"/>
  <c r="V162" i="36"/>
  <c r="V161" i="36"/>
  <c r="N161" i="36"/>
  <c r="M161" i="36"/>
  <c r="L161" i="36"/>
  <c r="K161" i="36"/>
  <c r="J161" i="36"/>
  <c r="I161" i="36"/>
  <c r="H161" i="36"/>
  <c r="G161" i="36"/>
  <c r="F161" i="36"/>
  <c r="E161" i="36"/>
  <c r="D161" i="36"/>
  <c r="V160" i="36"/>
  <c r="N160" i="36"/>
  <c r="M160" i="36"/>
  <c r="L160" i="36"/>
  <c r="K160" i="36"/>
  <c r="J160" i="36"/>
  <c r="I160" i="36"/>
  <c r="H160" i="36"/>
  <c r="G160" i="36"/>
  <c r="F160" i="36"/>
  <c r="E160" i="36"/>
  <c r="D160" i="36"/>
  <c r="V159" i="36"/>
  <c r="N159" i="36"/>
  <c r="M159" i="36"/>
  <c r="L159" i="36"/>
  <c r="K159" i="36"/>
  <c r="J159" i="36"/>
  <c r="I159" i="36"/>
  <c r="H159" i="36"/>
  <c r="G159" i="36"/>
  <c r="F159" i="36"/>
  <c r="E159" i="36"/>
  <c r="D159" i="36"/>
  <c r="V158" i="36"/>
  <c r="N158" i="36"/>
  <c r="M158" i="36"/>
  <c r="L158" i="36"/>
  <c r="K158" i="36"/>
  <c r="J158" i="36"/>
  <c r="I158" i="36"/>
  <c r="H158" i="36"/>
  <c r="G158" i="36"/>
  <c r="F158" i="36"/>
  <c r="E158" i="36"/>
  <c r="D158" i="36"/>
  <c r="V157" i="36"/>
  <c r="N157" i="36"/>
  <c r="M157" i="36"/>
  <c r="L157" i="36"/>
  <c r="K157" i="36"/>
  <c r="J157" i="36"/>
  <c r="I157" i="36"/>
  <c r="H157" i="36"/>
  <c r="G157" i="36"/>
  <c r="F157" i="36"/>
  <c r="E157" i="36"/>
  <c r="D157" i="36"/>
  <c r="V156" i="36"/>
  <c r="N156" i="36"/>
  <c r="M156" i="36"/>
  <c r="L156" i="36"/>
  <c r="K156" i="36"/>
  <c r="J156" i="36"/>
  <c r="I156" i="36"/>
  <c r="H156" i="36"/>
  <c r="G156" i="36"/>
  <c r="F156" i="36"/>
  <c r="E156" i="36"/>
  <c r="D156" i="36"/>
  <c r="V155" i="36"/>
  <c r="N155" i="36"/>
  <c r="M155" i="36"/>
  <c r="L155" i="36"/>
  <c r="K155" i="36"/>
  <c r="J155" i="36"/>
  <c r="I155" i="36"/>
  <c r="H155" i="36"/>
  <c r="G155" i="36"/>
  <c r="F155" i="36"/>
  <c r="E155" i="36"/>
  <c r="D155" i="36"/>
  <c r="V154" i="36"/>
  <c r="N154" i="36"/>
  <c r="M154" i="36"/>
  <c r="L154" i="36"/>
  <c r="K154" i="36"/>
  <c r="J154" i="36"/>
  <c r="I154" i="36"/>
  <c r="H154" i="36"/>
  <c r="G154" i="36"/>
  <c r="F154" i="36"/>
  <c r="E154" i="36"/>
  <c r="D154" i="36"/>
  <c r="V153" i="36"/>
  <c r="N153" i="36"/>
  <c r="M153" i="36"/>
  <c r="L153" i="36"/>
  <c r="K153" i="36"/>
  <c r="J153" i="36"/>
  <c r="I153" i="36"/>
  <c r="H153" i="36"/>
  <c r="G153" i="36"/>
  <c r="F153" i="36"/>
  <c r="E153" i="36"/>
  <c r="D153" i="36"/>
  <c r="V152" i="36"/>
  <c r="N152" i="36"/>
  <c r="M152" i="36"/>
  <c r="L152" i="36"/>
  <c r="K152" i="36"/>
  <c r="J152" i="36"/>
  <c r="I152" i="36"/>
  <c r="H152" i="36"/>
  <c r="G152" i="36"/>
  <c r="F152" i="36"/>
  <c r="E152" i="36"/>
  <c r="D152" i="36"/>
  <c r="V151" i="36"/>
  <c r="N151" i="36"/>
  <c r="M151" i="36"/>
  <c r="L151" i="36"/>
  <c r="K151" i="36"/>
  <c r="J151" i="36"/>
  <c r="I151" i="36"/>
  <c r="H151" i="36"/>
  <c r="G151" i="36"/>
  <c r="F151" i="36"/>
  <c r="E151" i="36"/>
  <c r="D151" i="36"/>
  <c r="V150" i="36"/>
  <c r="N150" i="36"/>
  <c r="M150" i="36"/>
  <c r="L150" i="36"/>
  <c r="K150" i="36"/>
  <c r="J150" i="36"/>
  <c r="I150" i="36"/>
  <c r="H150" i="36"/>
  <c r="G150" i="36"/>
  <c r="F150" i="36"/>
  <c r="E150" i="36"/>
  <c r="D150" i="36"/>
  <c r="V149" i="36"/>
  <c r="N149" i="36"/>
  <c r="M149" i="36"/>
  <c r="L149" i="36"/>
  <c r="K149" i="36"/>
  <c r="J149" i="36"/>
  <c r="I149" i="36"/>
  <c r="H149" i="36"/>
  <c r="G149" i="36"/>
  <c r="F149" i="36"/>
  <c r="E149" i="36"/>
  <c r="D149" i="36"/>
  <c r="V148" i="36"/>
  <c r="N148" i="36"/>
  <c r="M148" i="36"/>
  <c r="L148" i="36"/>
  <c r="K148" i="36"/>
  <c r="J148" i="36"/>
  <c r="I148" i="36"/>
  <c r="H148" i="36"/>
  <c r="G148" i="36"/>
  <c r="F148" i="36"/>
  <c r="E148" i="36"/>
  <c r="D148" i="36"/>
  <c r="V147" i="36"/>
  <c r="N147" i="36"/>
  <c r="M147" i="36"/>
  <c r="L147" i="36"/>
  <c r="K147" i="36"/>
  <c r="J147" i="36"/>
  <c r="I147" i="36"/>
  <c r="H147" i="36"/>
  <c r="G147" i="36"/>
  <c r="F147" i="36"/>
  <c r="E147" i="36"/>
  <c r="D147" i="36"/>
  <c r="V146" i="36"/>
  <c r="N146" i="36"/>
  <c r="M146" i="36"/>
  <c r="L146" i="36"/>
  <c r="K146" i="36"/>
  <c r="J146" i="36"/>
  <c r="I146" i="36"/>
  <c r="H146" i="36"/>
  <c r="G146" i="36"/>
  <c r="F146" i="36"/>
  <c r="E146" i="36"/>
  <c r="D146" i="36"/>
  <c r="V145" i="36"/>
  <c r="N145" i="36"/>
  <c r="M145" i="36"/>
  <c r="L145" i="36"/>
  <c r="K145" i="36"/>
  <c r="J145" i="36"/>
  <c r="I145" i="36"/>
  <c r="H145" i="36"/>
  <c r="G145" i="36"/>
  <c r="F145" i="36"/>
  <c r="E145" i="36"/>
  <c r="D145" i="36"/>
  <c r="V144" i="36"/>
  <c r="N144" i="36"/>
  <c r="M144" i="36"/>
  <c r="L144" i="36"/>
  <c r="K144" i="36"/>
  <c r="J144" i="36"/>
  <c r="I144" i="36"/>
  <c r="H144" i="36"/>
  <c r="G144" i="36"/>
  <c r="F144" i="36"/>
  <c r="E144" i="36"/>
  <c r="D144" i="36"/>
  <c r="V143" i="36"/>
  <c r="N143" i="36"/>
  <c r="M143" i="36"/>
  <c r="L143" i="36"/>
  <c r="K143" i="36"/>
  <c r="J143" i="36"/>
  <c r="I143" i="36"/>
  <c r="H143" i="36"/>
  <c r="G143" i="36"/>
  <c r="F143" i="36"/>
  <c r="E143" i="36"/>
  <c r="D143" i="36"/>
  <c r="V142" i="36"/>
  <c r="N142" i="36"/>
  <c r="M142" i="36"/>
  <c r="L142" i="36"/>
  <c r="K142" i="36"/>
  <c r="J142" i="36"/>
  <c r="I142" i="36"/>
  <c r="H142" i="36"/>
  <c r="G142" i="36"/>
  <c r="F142" i="36"/>
  <c r="E142" i="36"/>
  <c r="D142" i="36"/>
  <c r="V141" i="36"/>
  <c r="N141" i="36"/>
  <c r="M141" i="36"/>
  <c r="L141" i="36"/>
  <c r="K141" i="36"/>
  <c r="J141" i="36"/>
  <c r="I141" i="36"/>
  <c r="H141" i="36"/>
  <c r="G141" i="36"/>
  <c r="F141" i="36"/>
  <c r="E141" i="36"/>
  <c r="D141" i="36"/>
  <c r="V140" i="36"/>
  <c r="N140" i="36"/>
  <c r="M140" i="36"/>
  <c r="L140" i="36"/>
  <c r="K140" i="36"/>
  <c r="J140" i="36"/>
  <c r="I140" i="36"/>
  <c r="H140" i="36"/>
  <c r="G140" i="36"/>
  <c r="F140" i="36"/>
  <c r="E140" i="36"/>
  <c r="D140" i="36"/>
  <c r="V139" i="36"/>
  <c r="N139" i="36"/>
  <c r="M139" i="36"/>
  <c r="L139" i="36"/>
  <c r="K139" i="36"/>
  <c r="J139" i="36"/>
  <c r="I139" i="36"/>
  <c r="H139" i="36"/>
  <c r="G139" i="36"/>
  <c r="F139" i="36"/>
  <c r="E139" i="36"/>
  <c r="D139" i="36"/>
  <c r="V138" i="36"/>
  <c r="N138" i="36"/>
  <c r="M138" i="36"/>
  <c r="L138" i="36"/>
  <c r="K138" i="36"/>
  <c r="J138" i="36"/>
  <c r="I138" i="36"/>
  <c r="H138" i="36"/>
  <c r="G138" i="36"/>
  <c r="F138" i="36"/>
  <c r="E138" i="36"/>
  <c r="D138" i="36"/>
  <c r="V137" i="36"/>
  <c r="N137" i="36"/>
  <c r="M137" i="36"/>
  <c r="L137" i="36"/>
  <c r="K137" i="36"/>
  <c r="J137" i="36"/>
  <c r="I137" i="36"/>
  <c r="H137" i="36"/>
  <c r="G137" i="36"/>
  <c r="F137" i="36"/>
  <c r="E137" i="36"/>
  <c r="D137" i="36"/>
  <c r="V136" i="36"/>
  <c r="N136" i="36"/>
  <c r="M136" i="36"/>
  <c r="L136" i="36"/>
  <c r="K136" i="36"/>
  <c r="J136" i="36"/>
  <c r="I136" i="36"/>
  <c r="H136" i="36"/>
  <c r="G136" i="36"/>
  <c r="F136" i="36"/>
  <c r="E136" i="36"/>
  <c r="D136" i="36"/>
  <c r="V135" i="36"/>
  <c r="N135" i="36"/>
  <c r="M135" i="36"/>
  <c r="L135" i="36"/>
  <c r="K135" i="36"/>
  <c r="J135" i="36"/>
  <c r="I135" i="36"/>
  <c r="H135" i="36"/>
  <c r="G135" i="36"/>
  <c r="F135" i="36"/>
  <c r="E135" i="36"/>
  <c r="D135" i="36"/>
  <c r="V134" i="36"/>
  <c r="N134" i="36"/>
  <c r="M134" i="36"/>
  <c r="L134" i="36"/>
  <c r="K134" i="36"/>
  <c r="J134" i="36"/>
  <c r="I134" i="36"/>
  <c r="H134" i="36"/>
  <c r="G134" i="36"/>
  <c r="F134" i="36"/>
  <c r="E134" i="36"/>
  <c r="D134" i="36"/>
  <c r="V133" i="36"/>
  <c r="N133" i="36"/>
  <c r="M133" i="36"/>
  <c r="L133" i="36"/>
  <c r="K133" i="36"/>
  <c r="J133" i="36"/>
  <c r="I133" i="36"/>
  <c r="H133" i="36"/>
  <c r="G133" i="36"/>
  <c r="F133" i="36"/>
  <c r="E133" i="36"/>
  <c r="D133" i="36"/>
  <c r="V132" i="36"/>
  <c r="N132" i="36"/>
  <c r="M132" i="36"/>
  <c r="L132" i="36"/>
  <c r="K132" i="36"/>
  <c r="J132" i="36"/>
  <c r="I132" i="36"/>
  <c r="H132" i="36"/>
  <c r="G132" i="36"/>
  <c r="F132" i="36"/>
  <c r="E132" i="36"/>
  <c r="D132" i="36"/>
  <c r="V131" i="36"/>
  <c r="N131" i="36"/>
  <c r="M131" i="36"/>
  <c r="L131" i="36"/>
  <c r="K131" i="36"/>
  <c r="J131" i="36"/>
  <c r="I131" i="36"/>
  <c r="H131" i="36"/>
  <c r="G131" i="36"/>
  <c r="F131" i="36"/>
  <c r="E131" i="36"/>
  <c r="D131" i="36"/>
  <c r="V130" i="36"/>
  <c r="N130" i="36"/>
  <c r="M130" i="36"/>
  <c r="L130" i="36"/>
  <c r="K130" i="36"/>
  <c r="J130" i="36"/>
  <c r="I130" i="36"/>
  <c r="H130" i="36"/>
  <c r="G130" i="36"/>
  <c r="F130" i="36"/>
  <c r="E130" i="36"/>
  <c r="D130" i="36"/>
  <c r="V129" i="36"/>
  <c r="N129" i="36"/>
  <c r="M129" i="36"/>
  <c r="L129" i="36"/>
  <c r="K129" i="36"/>
  <c r="J129" i="36"/>
  <c r="I129" i="36"/>
  <c r="H129" i="36"/>
  <c r="G129" i="36"/>
  <c r="F129" i="36"/>
  <c r="E129" i="36"/>
  <c r="D129" i="36"/>
  <c r="V128" i="36"/>
  <c r="N128" i="36"/>
  <c r="M128" i="36"/>
  <c r="L128" i="36"/>
  <c r="K128" i="36"/>
  <c r="J128" i="36"/>
  <c r="I128" i="36"/>
  <c r="H128" i="36"/>
  <c r="G128" i="36"/>
  <c r="F128" i="36"/>
  <c r="E128" i="36"/>
  <c r="D128" i="36"/>
  <c r="V127" i="36"/>
  <c r="N127" i="36"/>
  <c r="M127" i="36"/>
  <c r="L127" i="36"/>
  <c r="K127" i="36"/>
  <c r="J127" i="36"/>
  <c r="I127" i="36"/>
  <c r="H127" i="36"/>
  <c r="G127" i="36"/>
  <c r="F127" i="36"/>
  <c r="E127" i="36"/>
  <c r="D127" i="36"/>
  <c r="V126" i="36"/>
  <c r="N126" i="36"/>
  <c r="M126" i="36"/>
  <c r="L126" i="36"/>
  <c r="K126" i="36"/>
  <c r="J126" i="36"/>
  <c r="I126" i="36"/>
  <c r="H126" i="36"/>
  <c r="G126" i="36"/>
  <c r="F126" i="36"/>
  <c r="E126" i="36"/>
  <c r="D126" i="36"/>
  <c r="V125" i="36"/>
  <c r="N125" i="36"/>
  <c r="M125" i="36"/>
  <c r="L125" i="36"/>
  <c r="K125" i="36"/>
  <c r="J125" i="36"/>
  <c r="I125" i="36"/>
  <c r="H125" i="36"/>
  <c r="G125" i="36"/>
  <c r="F125" i="36"/>
  <c r="E125" i="36"/>
  <c r="D125" i="36"/>
  <c r="V124" i="36"/>
  <c r="N124" i="36"/>
  <c r="M124" i="36"/>
  <c r="L124" i="36"/>
  <c r="K124" i="36"/>
  <c r="J124" i="36"/>
  <c r="I124" i="36"/>
  <c r="H124" i="36"/>
  <c r="G124" i="36"/>
  <c r="F124" i="36"/>
  <c r="E124" i="36"/>
  <c r="D124" i="36"/>
  <c r="V123" i="36"/>
  <c r="N123" i="36"/>
  <c r="M123" i="36"/>
  <c r="L123" i="36"/>
  <c r="K123" i="36"/>
  <c r="J123" i="36"/>
  <c r="I123" i="36"/>
  <c r="H123" i="36"/>
  <c r="G123" i="36"/>
  <c r="F123" i="36"/>
  <c r="E123" i="36"/>
  <c r="D123" i="36"/>
  <c r="V122" i="36"/>
  <c r="N122" i="36"/>
  <c r="M122" i="36"/>
  <c r="L122" i="36"/>
  <c r="K122" i="36"/>
  <c r="J122" i="36"/>
  <c r="I122" i="36"/>
  <c r="H122" i="36"/>
  <c r="G122" i="36"/>
  <c r="F122" i="36"/>
  <c r="E122" i="36"/>
  <c r="D122" i="36"/>
  <c r="V121" i="36"/>
  <c r="N121" i="36"/>
  <c r="M121" i="36"/>
  <c r="L121" i="36"/>
  <c r="K121" i="36"/>
  <c r="J121" i="36"/>
  <c r="I121" i="36"/>
  <c r="H121" i="36"/>
  <c r="G121" i="36"/>
  <c r="F121" i="36"/>
  <c r="E121" i="36"/>
  <c r="D121" i="36"/>
  <c r="V120" i="36"/>
  <c r="N120" i="36"/>
  <c r="M120" i="36"/>
  <c r="L120" i="36"/>
  <c r="K120" i="36"/>
  <c r="J120" i="36"/>
  <c r="I120" i="36"/>
  <c r="H120" i="36"/>
  <c r="G120" i="36"/>
  <c r="F120" i="36"/>
  <c r="E120" i="36"/>
  <c r="D120" i="36"/>
  <c r="V119" i="36"/>
  <c r="N119" i="36"/>
  <c r="M119" i="36"/>
  <c r="L119" i="36"/>
  <c r="K119" i="36"/>
  <c r="J119" i="36"/>
  <c r="I119" i="36"/>
  <c r="H119" i="36"/>
  <c r="G119" i="36"/>
  <c r="F119" i="36"/>
  <c r="E119" i="36"/>
  <c r="D119" i="36"/>
  <c r="V118" i="36"/>
  <c r="N118" i="36"/>
  <c r="M118" i="36"/>
  <c r="L118" i="36"/>
  <c r="K118" i="36"/>
  <c r="J118" i="36"/>
  <c r="I118" i="36"/>
  <c r="H118" i="36"/>
  <c r="G118" i="36"/>
  <c r="F118" i="36"/>
  <c r="E118" i="36"/>
  <c r="D118" i="36"/>
  <c r="V117" i="36"/>
  <c r="N117" i="36"/>
  <c r="M117" i="36"/>
  <c r="L117" i="36"/>
  <c r="K117" i="36"/>
  <c r="J117" i="36"/>
  <c r="I117" i="36"/>
  <c r="H117" i="36"/>
  <c r="G117" i="36"/>
  <c r="F117" i="36"/>
  <c r="E117" i="36"/>
  <c r="D117" i="36"/>
  <c r="V116" i="36"/>
  <c r="N116" i="36"/>
  <c r="M116" i="36"/>
  <c r="L116" i="36"/>
  <c r="K116" i="36"/>
  <c r="J116" i="36"/>
  <c r="I116" i="36"/>
  <c r="H116" i="36"/>
  <c r="G116" i="36"/>
  <c r="F116" i="36"/>
  <c r="E116" i="36"/>
  <c r="D116" i="36"/>
  <c r="V115" i="36"/>
  <c r="N115" i="36"/>
  <c r="M115" i="36"/>
  <c r="L115" i="36"/>
  <c r="K115" i="36"/>
  <c r="J115" i="36"/>
  <c r="I115" i="36"/>
  <c r="H115" i="36"/>
  <c r="G115" i="36"/>
  <c r="F115" i="36"/>
  <c r="E115" i="36"/>
  <c r="D115" i="36"/>
  <c r="V114" i="36"/>
  <c r="N114" i="36"/>
  <c r="M114" i="36"/>
  <c r="L114" i="36"/>
  <c r="K114" i="36"/>
  <c r="J114" i="36"/>
  <c r="I114" i="36"/>
  <c r="H114" i="36"/>
  <c r="G114" i="36"/>
  <c r="F114" i="36"/>
  <c r="E114" i="36"/>
  <c r="D114" i="36"/>
  <c r="V113" i="36"/>
  <c r="N113" i="36"/>
  <c r="M113" i="36"/>
  <c r="L113" i="36"/>
  <c r="K113" i="36"/>
  <c r="J113" i="36"/>
  <c r="I113" i="36"/>
  <c r="H113" i="36"/>
  <c r="G113" i="36"/>
  <c r="F113" i="36"/>
  <c r="E113" i="36"/>
  <c r="D113" i="36"/>
  <c r="V112" i="36"/>
  <c r="N112" i="36"/>
  <c r="M112" i="36"/>
  <c r="L112" i="36"/>
  <c r="K112" i="36"/>
  <c r="J112" i="36"/>
  <c r="I112" i="36"/>
  <c r="H112" i="36"/>
  <c r="G112" i="36"/>
  <c r="F112" i="36"/>
  <c r="E112" i="36"/>
  <c r="D112" i="36"/>
  <c r="V111" i="36"/>
  <c r="N111" i="36"/>
  <c r="M111" i="36"/>
  <c r="L111" i="36"/>
  <c r="K111" i="36"/>
  <c r="J111" i="36"/>
  <c r="I111" i="36"/>
  <c r="H111" i="36"/>
  <c r="G111" i="36"/>
  <c r="F111" i="36"/>
  <c r="E111" i="36"/>
  <c r="D111" i="36"/>
  <c r="V110" i="36"/>
  <c r="N110" i="36"/>
  <c r="M110" i="36"/>
  <c r="L110" i="36"/>
  <c r="K110" i="36"/>
  <c r="J110" i="36"/>
  <c r="I110" i="36"/>
  <c r="H110" i="36"/>
  <c r="G110" i="36"/>
  <c r="F110" i="36"/>
  <c r="E110" i="36"/>
  <c r="D110" i="36"/>
  <c r="V109" i="36"/>
  <c r="N109" i="36"/>
  <c r="M109" i="36"/>
  <c r="L109" i="36"/>
  <c r="K109" i="36"/>
  <c r="J109" i="36"/>
  <c r="I109" i="36"/>
  <c r="H109" i="36"/>
  <c r="G109" i="36"/>
  <c r="F109" i="36"/>
  <c r="E109" i="36"/>
  <c r="D109" i="36"/>
  <c r="V108" i="36"/>
  <c r="N108" i="36"/>
  <c r="M108" i="36"/>
  <c r="L108" i="36"/>
  <c r="K108" i="36"/>
  <c r="J108" i="36"/>
  <c r="I108" i="36"/>
  <c r="H108" i="36"/>
  <c r="G108" i="36"/>
  <c r="F108" i="36"/>
  <c r="E108" i="36"/>
  <c r="D108" i="36"/>
  <c r="V107" i="36"/>
  <c r="N107" i="36"/>
  <c r="M107" i="36"/>
  <c r="L107" i="36"/>
  <c r="K107" i="36"/>
  <c r="J107" i="36"/>
  <c r="I107" i="36"/>
  <c r="H107" i="36"/>
  <c r="G107" i="36"/>
  <c r="F107" i="36"/>
  <c r="E107" i="36"/>
  <c r="D107" i="36"/>
  <c r="V106" i="36"/>
  <c r="N106" i="36"/>
  <c r="M106" i="36"/>
  <c r="L106" i="36"/>
  <c r="K106" i="36"/>
  <c r="J106" i="36"/>
  <c r="I106" i="36"/>
  <c r="H106" i="36"/>
  <c r="G106" i="36"/>
  <c r="F106" i="36"/>
  <c r="E106" i="36"/>
  <c r="D106" i="36"/>
  <c r="V105" i="36"/>
  <c r="N105" i="36"/>
  <c r="M105" i="36"/>
  <c r="L105" i="36"/>
  <c r="K105" i="36"/>
  <c r="J105" i="36"/>
  <c r="I105" i="36"/>
  <c r="H105" i="36"/>
  <c r="G105" i="36"/>
  <c r="F105" i="36"/>
  <c r="E105" i="36"/>
  <c r="D105" i="36"/>
  <c r="V104" i="36"/>
  <c r="N104" i="36"/>
  <c r="M104" i="36"/>
  <c r="L104" i="36"/>
  <c r="K104" i="36"/>
  <c r="J104" i="36"/>
  <c r="I104" i="36"/>
  <c r="H104" i="36"/>
  <c r="G104" i="36"/>
  <c r="F104" i="36"/>
  <c r="E104" i="36"/>
  <c r="D104" i="36"/>
  <c r="V103" i="36"/>
  <c r="N103" i="36"/>
  <c r="M103" i="36"/>
  <c r="L103" i="36"/>
  <c r="K103" i="36"/>
  <c r="J103" i="36"/>
  <c r="I103" i="36"/>
  <c r="H103" i="36"/>
  <c r="G103" i="36"/>
  <c r="F103" i="36"/>
  <c r="E103" i="36"/>
  <c r="D103" i="36"/>
  <c r="V102" i="36"/>
  <c r="N102" i="36"/>
  <c r="M102" i="36"/>
  <c r="L102" i="36"/>
  <c r="K102" i="36"/>
  <c r="J102" i="36"/>
  <c r="I102" i="36"/>
  <c r="H102" i="36"/>
  <c r="G102" i="36"/>
  <c r="F102" i="36"/>
  <c r="E102" i="36"/>
  <c r="D102" i="36"/>
  <c r="V101" i="36"/>
  <c r="N101" i="36"/>
  <c r="M101" i="36"/>
  <c r="L101" i="36"/>
  <c r="K101" i="36"/>
  <c r="J101" i="36"/>
  <c r="I101" i="36"/>
  <c r="H101" i="36"/>
  <c r="G101" i="36"/>
  <c r="F101" i="36"/>
  <c r="E101" i="36"/>
  <c r="D101" i="36"/>
  <c r="V100" i="36"/>
  <c r="N100" i="36"/>
  <c r="M100" i="36"/>
  <c r="L100" i="36"/>
  <c r="K100" i="36"/>
  <c r="J100" i="36"/>
  <c r="I100" i="36"/>
  <c r="H100" i="36"/>
  <c r="G100" i="36"/>
  <c r="F100" i="36"/>
  <c r="E100" i="36"/>
  <c r="D100" i="36"/>
  <c r="V99" i="36"/>
  <c r="N99" i="36"/>
  <c r="M99" i="36"/>
  <c r="L99" i="36"/>
  <c r="K99" i="36"/>
  <c r="J99" i="36"/>
  <c r="I99" i="36"/>
  <c r="H99" i="36"/>
  <c r="G99" i="36"/>
  <c r="F99" i="36"/>
  <c r="E99" i="36"/>
  <c r="D99" i="36"/>
  <c r="V98" i="36"/>
  <c r="N98" i="36"/>
  <c r="M98" i="36"/>
  <c r="L98" i="36"/>
  <c r="K98" i="36"/>
  <c r="J98" i="36"/>
  <c r="I98" i="36"/>
  <c r="H98" i="36"/>
  <c r="G98" i="36"/>
  <c r="F98" i="36"/>
  <c r="E98" i="36"/>
  <c r="D98" i="36"/>
  <c r="V97" i="36"/>
  <c r="N97" i="36"/>
  <c r="M97" i="36"/>
  <c r="L97" i="36"/>
  <c r="K97" i="36"/>
  <c r="J97" i="36"/>
  <c r="I97" i="36"/>
  <c r="H97" i="36"/>
  <c r="G97" i="36"/>
  <c r="F97" i="36"/>
  <c r="E97" i="36"/>
  <c r="D97" i="36"/>
  <c r="V96" i="36"/>
  <c r="N96" i="36"/>
  <c r="M96" i="36"/>
  <c r="L96" i="36"/>
  <c r="K96" i="36"/>
  <c r="J96" i="36"/>
  <c r="I96" i="36"/>
  <c r="H96" i="36"/>
  <c r="G96" i="36"/>
  <c r="F96" i="36"/>
  <c r="E96" i="36"/>
  <c r="D96" i="36"/>
  <c r="V95" i="36"/>
  <c r="N95" i="36"/>
  <c r="M95" i="36"/>
  <c r="L95" i="36"/>
  <c r="K95" i="36"/>
  <c r="J95" i="36"/>
  <c r="I95" i="36"/>
  <c r="H95" i="36"/>
  <c r="G95" i="36"/>
  <c r="F95" i="36"/>
  <c r="E95" i="36"/>
  <c r="D95" i="36"/>
  <c r="V94" i="36"/>
  <c r="N94" i="36"/>
  <c r="M94" i="36"/>
  <c r="L94" i="36"/>
  <c r="K94" i="36"/>
  <c r="J94" i="36"/>
  <c r="I94" i="36"/>
  <c r="H94" i="36"/>
  <c r="G94" i="36"/>
  <c r="F94" i="36"/>
  <c r="E94" i="36"/>
  <c r="D94" i="36"/>
  <c r="V93" i="36"/>
  <c r="N93" i="36"/>
  <c r="M93" i="36"/>
  <c r="L93" i="36"/>
  <c r="K93" i="36"/>
  <c r="J93" i="36"/>
  <c r="I93" i="36"/>
  <c r="H93" i="36"/>
  <c r="G93" i="36"/>
  <c r="F93" i="36"/>
  <c r="E93" i="36"/>
  <c r="D93" i="36"/>
  <c r="V92" i="36"/>
  <c r="N92" i="36"/>
  <c r="M92" i="36"/>
  <c r="L92" i="36"/>
  <c r="K92" i="36"/>
  <c r="J92" i="36"/>
  <c r="I92" i="36"/>
  <c r="H92" i="36"/>
  <c r="G92" i="36"/>
  <c r="F92" i="36"/>
  <c r="E92" i="36"/>
  <c r="D92" i="36"/>
  <c r="V91" i="36"/>
  <c r="N91" i="36"/>
  <c r="M91" i="36"/>
  <c r="L91" i="36"/>
  <c r="K91" i="36"/>
  <c r="J91" i="36"/>
  <c r="I91" i="36"/>
  <c r="H91" i="36"/>
  <c r="G91" i="36"/>
  <c r="F91" i="36"/>
  <c r="E91" i="36"/>
  <c r="D91" i="36"/>
  <c r="V90" i="36"/>
  <c r="N90" i="36"/>
  <c r="M90" i="36"/>
  <c r="L90" i="36"/>
  <c r="K90" i="36"/>
  <c r="J90" i="36"/>
  <c r="I90" i="36"/>
  <c r="H90" i="36"/>
  <c r="G90" i="36"/>
  <c r="F90" i="36"/>
  <c r="E90" i="36"/>
  <c r="D90" i="36"/>
  <c r="V89" i="36"/>
  <c r="N89" i="36"/>
  <c r="M89" i="36"/>
  <c r="L89" i="36"/>
  <c r="K89" i="36"/>
  <c r="J89" i="36"/>
  <c r="I89" i="36"/>
  <c r="H89" i="36"/>
  <c r="G89" i="36"/>
  <c r="F89" i="36"/>
  <c r="E89" i="36"/>
  <c r="D89" i="36"/>
  <c r="V88" i="36"/>
  <c r="N88" i="36"/>
  <c r="M88" i="36"/>
  <c r="L88" i="36"/>
  <c r="K88" i="36"/>
  <c r="J88" i="36"/>
  <c r="I88" i="36"/>
  <c r="H88" i="36"/>
  <c r="G88" i="36"/>
  <c r="F88" i="36"/>
  <c r="E88" i="36"/>
  <c r="D88" i="36"/>
  <c r="V87" i="36"/>
  <c r="N87" i="36"/>
  <c r="M87" i="36"/>
  <c r="L87" i="36"/>
  <c r="K87" i="36"/>
  <c r="J87" i="36"/>
  <c r="I87" i="36"/>
  <c r="H87" i="36"/>
  <c r="G87" i="36"/>
  <c r="F87" i="36"/>
  <c r="E87" i="36"/>
  <c r="D87" i="36"/>
  <c r="V86" i="36"/>
  <c r="N86" i="36"/>
  <c r="M86" i="36"/>
  <c r="L86" i="36"/>
  <c r="K86" i="36"/>
  <c r="J86" i="36"/>
  <c r="I86" i="36"/>
  <c r="H86" i="36"/>
  <c r="G86" i="36"/>
  <c r="F86" i="36"/>
  <c r="E86" i="36"/>
  <c r="D86" i="36"/>
  <c r="V85" i="36"/>
  <c r="N85" i="36"/>
  <c r="M85" i="36"/>
  <c r="L85" i="36"/>
  <c r="K85" i="36"/>
  <c r="J85" i="36"/>
  <c r="I85" i="36"/>
  <c r="H85" i="36"/>
  <c r="G85" i="36"/>
  <c r="F85" i="36"/>
  <c r="E85" i="36"/>
  <c r="D85" i="36"/>
  <c r="V84" i="36"/>
  <c r="N84" i="36"/>
  <c r="M84" i="36"/>
  <c r="L84" i="36"/>
  <c r="K84" i="36"/>
  <c r="J84" i="36"/>
  <c r="I84" i="36"/>
  <c r="H84" i="36"/>
  <c r="G84" i="36"/>
  <c r="F84" i="36"/>
  <c r="E84" i="36"/>
  <c r="D84" i="36"/>
  <c r="V83" i="36"/>
  <c r="N83" i="36"/>
  <c r="M83" i="36"/>
  <c r="L83" i="36"/>
  <c r="K83" i="36"/>
  <c r="J83" i="36"/>
  <c r="I83" i="36"/>
  <c r="H83" i="36"/>
  <c r="G83" i="36"/>
  <c r="F83" i="36"/>
  <c r="E83" i="36"/>
  <c r="D83" i="36"/>
  <c r="V82" i="36"/>
  <c r="N82" i="36"/>
  <c r="M82" i="36"/>
  <c r="L82" i="36"/>
  <c r="K82" i="36"/>
  <c r="J82" i="36"/>
  <c r="I82" i="36"/>
  <c r="H82" i="36"/>
  <c r="G82" i="36"/>
  <c r="F82" i="36"/>
  <c r="E82" i="36"/>
  <c r="D82" i="36"/>
  <c r="V81" i="36"/>
  <c r="N81" i="36"/>
  <c r="M81" i="36"/>
  <c r="L81" i="36"/>
  <c r="K81" i="36"/>
  <c r="J81" i="36"/>
  <c r="I81" i="36"/>
  <c r="H81" i="36"/>
  <c r="G81" i="36"/>
  <c r="F81" i="36"/>
  <c r="E81" i="36"/>
  <c r="D81" i="36"/>
  <c r="V80" i="36"/>
  <c r="N80" i="36"/>
  <c r="M80" i="36"/>
  <c r="L80" i="36"/>
  <c r="K80" i="36"/>
  <c r="J80" i="36"/>
  <c r="I80" i="36"/>
  <c r="H80" i="36"/>
  <c r="G80" i="36"/>
  <c r="F80" i="36"/>
  <c r="E80" i="36"/>
  <c r="D80" i="36"/>
  <c r="V79" i="36"/>
  <c r="N79" i="36"/>
  <c r="M79" i="36"/>
  <c r="L79" i="36"/>
  <c r="K79" i="36"/>
  <c r="J79" i="36"/>
  <c r="I79" i="36"/>
  <c r="H79" i="36"/>
  <c r="G79" i="36"/>
  <c r="F79" i="36"/>
  <c r="E79" i="36"/>
  <c r="D79" i="36"/>
  <c r="V78" i="36"/>
  <c r="N78" i="36"/>
  <c r="M78" i="36"/>
  <c r="L78" i="36"/>
  <c r="K78" i="36"/>
  <c r="J78" i="36"/>
  <c r="I78" i="36"/>
  <c r="H78" i="36"/>
  <c r="G78" i="36"/>
  <c r="F78" i="36"/>
  <c r="E78" i="36"/>
  <c r="D78" i="36"/>
  <c r="V77" i="36"/>
  <c r="N77" i="36"/>
  <c r="M77" i="36"/>
  <c r="L77" i="36"/>
  <c r="K77" i="36"/>
  <c r="J77" i="36"/>
  <c r="I77" i="36"/>
  <c r="H77" i="36"/>
  <c r="G77" i="36"/>
  <c r="F77" i="36"/>
  <c r="E77" i="36"/>
  <c r="D77" i="36"/>
  <c r="V76" i="36"/>
  <c r="N76" i="36"/>
  <c r="M76" i="36"/>
  <c r="L76" i="36"/>
  <c r="K76" i="36"/>
  <c r="J76" i="36"/>
  <c r="I76" i="36"/>
  <c r="H76" i="36"/>
  <c r="G76" i="36"/>
  <c r="F76" i="36"/>
  <c r="E76" i="36"/>
  <c r="D76" i="36"/>
  <c r="V75" i="36"/>
  <c r="N75" i="36"/>
  <c r="M75" i="36"/>
  <c r="L75" i="36"/>
  <c r="K75" i="36"/>
  <c r="J75" i="36"/>
  <c r="I75" i="36"/>
  <c r="H75" i="36"/>
  <c r="G75" i="36"/>
  <c r="F75" i="36"/>
  <c r="E75" i="36"/>
  <c r="D75" i="36"/>
  <c r="V74" i="36"/>
  <c r="N74" i="36"/>
  <c r="M74" i="36"/>
  <c r="L74" i="36"/>
  <c r="K74" i="36"/>
  <c r="J74" i="36"/>
  <c r="I74" i="36"/>
  <c r="H74" i="36"/>
  <c r="G74" i="36"/>
  <c r="F74" i="36"/>
  <c r="E74" i="36"/>
  <c r="D74" i="36"/>
  <c r="V73" i="36"/>
  <c r="N73" i="36"/>
  <c r="M73" i="36"/>
  <c r="L73" i="36"/>
  <c r="K73" i="36"/>
  <c r="J73" i="36"/>
  <c r="I73" i="36"/>
  <c r="H73" i="36"/>
  <c r="G73" i="36"/>
  <c r="F73" i="36"/>
  <c r="E73" i="36"/>
  <c r="D73" i="36"/>
  <c r="V72" i="36"/>
  <c r="N72" i="36"/>
  <c r="M72" i="36"/>
  <c r="L72" i="36"/>
  <c r="K72" i="36"/>
  <c r="J72" i="36"/>
  <c r="I72" i="36"/>
  <c r="H72" i="36"/>
  <c r="G72" i="36"/>
  <c r="F72" i="36"/>
  <c r="E72" i="36"/>
  <c r="D72" i="36"/>
  <c r="V71" i="36"/>
  <c r="N71" i="36"/>
  <c r="M71" i="36"/>
  <c r="L71" i="36"/>
  <c r="K71" i="36"/>
  <c r="J71" i="36"/>
  <c r="I71" i="36"/>
  <c r="H71" i="36"/>
  <c r="G71" i="36"/>
  <c r="F71" i="36"/>
  <c r="E71" i="36"/>
  <c r="D71" i="36"/>
  <c r="V70" i="36"/>
  <c r="N70" i="36"/>
  <c r="M70" i="36"/>
  <c r="L70" i="36"/>
  <c r="K70" i="36"/>
  <c r="J70" i="36"/>
  <c r="I70" i="36"/>
  <c r="H70" i="36"/>
  <c r="G70" i="36"/>
  <c r="F70" i="36"/>
  <c r="E70" i="36"/>
  <c r="D70" i="36"/>
  <c r="V69" i="36"/>
  <c r="N69" i="36"/>
  <c r="M69" i="36"/>
  <c r="L69" i="36"/>
  <c r="K69" i="36"/>
  <c r="J69" i="36"/>
  <c r="I69" i="36"/>
  <c r="H69" i="36"/>
  <c r="G69" i="36"/>
  <c r="F69" i="36"/>
  <c r="E69" i="36"/>
  <c r="D69" i="36"/>
  <c r="V68" i="36"/>
  <c r="N68" i="36"/>
  <c r="M68" i="36"/>
  <c r="L68" i="36"/>
  <c r="K68" i="36"/>
  <c r="J68" i="36"/>
  <c r="I68" i="36"/>
  <c r="H68" i="36"/>
  <c r="G68" i="36"/>
  <c r="F68" i="36"/>
  <c r="E68" i="36"/>
  <c r="D68" i="36"/>
  <c r="V67" i="36"/>
  <c r="N67" i="36"/>
  <c r="M67" i="36"/>
  <c r="L67" i="36"/>
  <c r="K67" i="36"/>
  <c r="J67" i="36"/>
  <c r="I67" i="36"/>
  <c r="H67" i="36"/>
  <c r="G67" i="36"/>
  <c r="F67" i="36"/>
  <c r="E67" i="36"/>
  <c r="D67" i="36"/>
  <c r="V66" i="36"/>
  <c r="N66" i="36"/>
  <c r="M66" i="36"/>
  <c r="L66" i="36"/>
  <c r="K66" i="36"/>
  <c r="J66" i="36"/>
  <c r="I66" i="36"/>
  <c r="H66" i="36"/>
  <c r="G66" i="36"/>
  <c r="F66" i="36"/>
  <c r="E66" i="36"/>
  <c r="D66" i="36"/>
  <c r="V65" i="36"/>
  <c r="N65" i="36"/>
  <c r="M65" i="36"/>
  <c r="L65" i="36"/>
  <c r="K65" i="36"/>
  <c r="J65" i="36"/>
  <c r="I65" i="36"/>
  <c r="H65" i="36"/>
  <c r="G65" i="36"/>
  <c r="F65" i="36"/>
  <c r="E65" i="36"/>
  <c r="D65" i="36"/>
  <c r="V64" i="36"/>
  <c r="N64" i="36"/>
  <c r="M64" i="36"/>
  <c r="L64" i="36"/>
  <c r="K64" i="36"/>
  <c r="J64" i="36"/>
  <c r="I64" i="36"/>
  <c r="H64" i="36"/>
  <c r="G64" i="36"/>
  <c r="F64" i="36"/>
  <c r="E64" i="36"/>
  <c r="D64" i="36"/>
  <c r="V63" i="36"/>
  <c r="N63" i="36"/>
  <c r="M63" i="36"/>
  <c r="L63" i="36"/>
  <c r="K63" i="36"/>
  <c r="J63" i="36"/>
  <c r="I63" i="36"/>
  <c r="H63" i="36"/>
  <c r="G63" i="36"/>
  <c r="F63" i="36"/>
  <c r="E63" i="36"/>
  <c r="D63" i="36"/>
  <c r="V62" i="36"/>
  <c r="N62" i="36"/>
  <c r="M62" i="36"/>
  <c r="L62" i="36"/>
  <c r="K62" i="36"/>
  <c r="J62" i="36"/>
  <c r="I62" i="36"/>
  <c r="H62" i="36"/>
  <c r="G62" i="36"/>
  <c r="F62" i="36"/>
  <c r="E62" i="36"/>
  <c r="D62" i="36"/>
  <c r="V61" i="36"/>
  <c r="N61" i="36"/>
  <c r="M61" i="36"/>
  <c r="L61" i="36"/>
  <c r="K61" i="36"/>
  <c r="J61" i="36"/>
  <c r="I61" i="36"/>
  <c r="H61" i="36"/>
  <c r="G61" i="36"/>
  <c r="F61" i="36"/>
  <c r="E61" i="36"/>
  <c r="D61" i="36"/>
  <c r="V60" i="36"/>
  <c r="N60" i="36"/>
  <c r="M60" i="36"/>
  <c r="L60" i="36"/>
  <c r="K60" i="36"/>
  <c r="J60" i="36"/>
  <c r="I60" i="36"/>
  <c r="H60" i="36"/>
  <c r="G60" i="36"/>
  <c r="F60" i="36"/>
  <c r="E60" i="36"/>
  <c r="D60" i="36"/>
  <c r="V59" i="36"/>
  <c r="N59" i="36"/>
  <c r="M59" i="36"/>
  <c r="L59" i="36"/>
  <c r="K59" i="36"/>
  <c r="J59" i="36"/>
  <c r="I59" i="36"/>
  <c r="H59" i="36"/>
  <c r="G59" i="36"/>
  <c r="F59" i="36"/>
  <c r="E59" i="36"/>
  <c r="D59" i="36"/>
  <c r="V58" i="36"/>
  <c r="N58" i="36"/>
  <c r="M58" i="36"/>
  <c r="L58" i="36"/>
  <c r="K58" i="36"/>
  <c r="J58" i="36"/>
  <c r="I58" i="36"/>
  <c r="H58" i="36"/>
  <c r="G58" i="36"/>
  <c r="F58" i="36"/>
  <c r="E58" i="36"/>
  <c r="D58" i="36"/>
  <c r="V57" i="36"/>
  <c r="N57" i="36"/>
  <c r="M57" i="36"/>
  <c r="L57" i="36"/>
  <c r="K57" i="36"/>
  <c r="J57" i="36"/>
  <c r="I57" i="36"/>
  <c r="H57" i="36"/>
  <c r="G57" i="36"/>
  <c r="F57" i="36"/>
  <c r="E57" i="36"/>
  <c r="D57" i="36"/>
  <c r="V56" i="36"/>
  <c r="N56" i="36"/>
  <c r="M56" i="36"/>
  <c r="L56" i="36"/>
  <c r="K56" i="36"/>
  <c r="J56" i="36"/>
  <c r="I56" i="36"/>
  <c r="H56" i="36"/>
  <c r="G56" i="36"/>
  <c r="F56" i="36"/>
  <c r="E56" i="36"/>
  <c r="D56" i="36"/>
  <c r="V55" i="36"/>
  <c r="N55" i="36"/>
  <c r="M55" i="36"/>
  <c r="L55" i="36"/>
  <c r="K55" i="36"/>
  <c r="J55" i="36"/>
  <c r="I55" i="36"/>
  <c r="H55" i="36"/>
  <c r="G55" i="36"/>
  <c r="F55" i="36"/>
  <c r="E55" i="36"/>
  <c r="D55" i="36"/>
  <c r="V54" i="36"/>
  <c r="N54" i="36"/>
  <c r="M54" i="36"/>
  <c r="L54" i="36"/>
  <c r="K54" i="36"/>
  <c r="J54" i="36"/>
  <c r="I54" i="36"/>
  <c r="H54" i="36"/>
  <c r="G54" i="36"/>
  <c r="F54" i="36"/>
  <c r="E54" i="36"/>
  <c r="D54" i="36"/>
  <c r="V53" i="36"/>
  <c r="N53" i="36"/>
  <c r="M53" i="36"/>
  <c r="L53" i="36"/>
  <c r="K53" i="36"/>
  <c r="J53" i="36"/>
  <c r="I53" i="36"/>
  <c r="H53" i="36"/>
  <c r="G53" i="36"/>
  <c r="F53" i="36"/>
  <c r="E53" i="36"/>
  <c r="D53" i="36"/>
  <c r="V52" i="36"/>
  <c r="N52" i="36"/>
  <c r="M52" i="36"/>
  <c r="L52" i="36"/>
  <c r="K52" i="36"/>
  <c r="J52" i="36"/>
  <c r="I52" i="36"/>
  <c r="H52" i="36"/>
  <c r="G52" i="36"/>
  <c r="F52" i="36"/>
  <c r="E52" i="36"/>
  <c r="D52" i="36"/>
  <c r="V51" i="36"/>
  <c r="N51" i="36"/>
  <c r="M51" i="36"/>
  <c r="L51" i="36"/>
  <c r="K51" i="36"/>
  <c r="J51" i="36"/>
  <c r="I51" i="36"/>
  <c r="H51" i="36"/>
  <c r="G51" i="36"/>
  <c r="F51" i="36"/>
  <c r="E51" i="36"/>
  <c r="D51" i="36"/>
  <c r="V50" i="36"/>
  <c r="N50" i="36"/>
  <c r="M50" i="36"/>
  <c r="L50" i="36"/>
  <c r="K50" i="36"/>
  <c r="J50" i="36"/>
  <c r="I50" i="36"/>
  <c r="H50" i="36"/>
  <c r="G50" i="36"/>
  <c r="F50" i="36"/>
  <c r="E50" i="36"/>
  <c r="D50" i="36"/>
  <c r="V49" i="36"/>
  <c r="N49" i="36"/>
  <c r="M49" i="36"/>
  <c r="L49" i="36"/>
  <c r="K49" i="36"/>
  <c r="J49" i="36"/>
  <c r="I49" i="36"/>
  <c r="H49" i="36"/>
  <c r="G49" i="36"/>
  <c r="F49" i="36"/>
  <c r="E49" i="36"/>
  <c r="D49" i="36"/>
  <c r="V48" i="36"/>
  <c r="N48" i="36"/>
  <c r="M48" i="36"/>
  <c r="L48" i="36"/>
  <c r="K48" i="36"/>
  <c r="J48" i="36"/>
  <c r="I48" i="36"/>
  <c r="H48" i="36"/>
  <c r="G48" i="36"/>
  <c r="F48" i="36"/>
  <c r="E48" i="36"/>
  <c r="D48" i="36"/>
  <c r="V47" i="36"/>
  <c r="N47" i="36"/>
  <c r="M47" i="36"/>
  <c r="L47" i="36"/>
  <c r="K47" i="36"/>
  <c r="J47" i="36"/>
  <c r="I47" i="36"/>
  <c r="H47" i="36"/>
  <c r="G47" i="36"/>
  <c r="F47" i="36"/>
  <c r="E47" i="36"/>
  <c r="D47" i="36"/>
  <c r="V46" i="36"/>
  <c r="N46" i="36"/>
  <c r="M46" i="36"/>
  <c r="L46" i="36"/>
  <c r="K46" i="36"/>
  <c r="J46" i="36"/>
  <c r="I46" i="36"/>
  <c r="H46" i="36"/>
  <c r="G46" i="36"/>
  <c r="F46" i="36"/>
  <c r="E46" i="36"/>
  <c r="D46" i="36"/>
  <c r="V45" i="36"/>
  <c r="N45" i="36"/>
  <c r="M45" i="36"/>
  <c r="L45" i="36"/>
  <c r="K45" i="36"/>
  <c r="J45" i="36"/>
  <c r="I45" i="36"/>
  <c r="H45" i="36"/>
  <c r="G45" i="36"/>
  <c r="F45" i="36"/>
  <c r="E45" i="36"/>
  <c r="D45" i="36"/>
  <c r="V44" i="36"/>
  <c r="N44" i="36"/>
  <c r="M44" i="36"/>
  <c r="L44" i="36"/>
  <c r="K44" i="36"/>
  <c r="J44" i="36"/>
  <c r="I44" i="36"/>
  <c r="H44" i="36"/>
  <c r="G44" i="36"/>
  <c r="F44" i="36"/>
  <c r="E44" i="36"/>
  <c r="D44" i="36"/>
  <c r="V43" i="36"/>
  <c r="N43" i="36"/>
  <c r="M43" i="36"/>
  <c r="L43" i="36"/>
  <c r="K43" i="36"/>
  <c r="J43" i="36"/>
  <c r="I43" i="36"/>
  <c r="H43" i="36"/>
  <c r="G43" i="36"/>
  <c r="F43" i="36"/>
  <c r="E43" i="36"/>
  <c r="D43" i="36"/>
  <c r="V42" i="36"/>
  <c r="N42" i="36"/>
  <c r="M42" i="36"/>
  <c r="L42" i="36"/>
  <c r="K42" i="36"/>
  <c r="J42" i="36"/>
  <c r="I42" i="36"/>
  <c r="H42" i="36"/>
  <c r="G42" i="36"/>
  <c r="O42" i="36" s="1"/>
  <c r="Q42" i="36" s="1"/>
  <c r="F42" i="36"/>
  <c r="E42" i="36"/>
  <c r="D42" i="36"/>
  <c r="V41" i="36"/>
  <c r="N41" i="36"/>
  <c r="M41" i="36"/>
  <c r="L41" i="36"/>
  <c r="K41" i="36"/>
  <c r="J41" i="36"/>
  <c r="I41" i="36"/>
  <c r="H41" i="36"/>
  <c r="G41" i="36"/>
  <c r="F41" i="36"/>
  <c r="E41" i="36"/>
  <c r="D41" i="36"/>
  <c r="V40" i="36"/>
  <c r="N40" i="36"/>
  <c r="M40" i="36"/>
  <c r="L40" i="36"/>
  <c r="K40" i="36"/>
  <c r="J40" i="36"/>
  <c r="I40" i="36"/>
  <c r="H40" i="36"/>
  <c r="G40" i="36"/>
  <c r="F40" i="36"/>
  <c r="E40" i="36"/>
  <c r="D40" i="36"/>
  <c r="V39" i="36"/>
  <c r="N39" i="36"/>
  <c r="M39" i="36"/>
  <c r="L39" i="36"/>
  <c r="K39" i="36"/>
  <c r="J39" i="36"/>
  <c r="I39" i="36"/>
  <c r="H39" i="36"/>
  <c r="G39" i="36"/>
  <c r="F39" i="36"/>
  <c r="E39" i="36"/>
  <c r="D39" i="36"/>
  <c r="V38" i="36"/>
  <c r="N38" i="36"/>
  <c r="M38" i="36"/>
  <c r="L38" i="36"/>
  <c r="K38" i="36"/>
  <c r="J38" i="36"/>
  <c r="I38" i="36"/>
  <c r="H38" i="36"/>
  <c r="G38" i="36"/>
  <c r="F38" i="36"/>
  <c r="E38" i="36"/>
  <c r="D38" i="36"/>
  <c r="V37" i="36"/>
  <c r="N37" i="36"/>
  <c r="M37" i="36"/>
  <c r="L37" i="36"/>
  <c r="K37" i="36"/>
  <c r="J37" i="36"/>
  <c r="I37" i="36"/>
  <c r="H37" i="36"/>
  <c r="G37" i="36"/>
  <c r="F37" i="36"/>
  <c r="E37" i="36"/>
  <c r="D37" i="36"/>
  <c r="V36" i="36"/>
  <c r="N36" i="36"/>
  <c r="M36" i="36"/>
  <c r="L36" i="36"/>
  <c r="K36" i="36"/>
  <c r="J36" i="36"/>
  <c r="I36" i="36"/>
  <c r="H36" i="36"/>
  <c r="G36" i="36"/>
  <c r="F36" i="36"/>
  <c r="E36" i="36"/>
  <c r="D36" i="36"/>
  <c r="V35" i="36"/>
  <c r="N35" i="36"/>
  <c r="M35" i="36"/>
  <c r="L35" i="36"/>
  <c r="K35" i="36"/>
  <c r="J35" i="36"/>
  <c r="I35" i="36"/>
  <c r="H35" i="36"/>
  <c r="G35" i="36"/>
  <c r="O35" i="36" s="1"/>
  <c r="F35" i="36"/>
  <c r="E35" i="36"/>
  <c r="D35" i="36"/>
  <c r="V34" i="36"/>
  <c r="N34" i="36"/>
  <c r="M34" i="36"/>
  <c r="L34" i="36"/>
  <c r="K34" i="36"/>
  <c r="J34" i="36"/>
  <c r="I34" i="36"/>
  <c r="H34" i="36"/>
  <c r="G34" i="36"/>
  <c r="F34" i="36"/>
  <c r="E34" i="36"/>
  <c r="D34" i="36"/>
  <c r="V33" i="36"/>
  <c r="N33" i="36"/>
  <c r="M33" i="36"/>
  <c r="L33" i="36"/>
  <c r="K33" i="36"/>
  <c r="J33" i="36"/>
  <c r="I33" i="36"/>
  <c r="H33" i="36"/>
  <c r="G33" i="36"/>
  <c r="F33" i="36"/>
  <c r="E33" i="36"/>
  <c r="D33" i="36"/>
  <c r="V32" i="36"/>
  <c r="N32" i="36"/>
  <c r="M32" i="36"/>
  <c r="L32" i="36"/>
  <c r="K32" i="36"/>
  <c r="J32" i="36"/>
  <c r="I32" i="36"/>
  <c r="H32" i="36"/>
  <c r="G32" i="36"/>
  <c r="O32" i="36" s="1"/>
  <c r="Q32" i="36" s="1"/>
  <c r="F32" i="36"/>
  <c r="E32" i="36"/>
  <c r="D32" i="36"/>
  <c r="V31" i="36"/>
  <c r="N31" i="36"/>
  <c r="M31" i="36"/>
  <c r="L31" i="36"/>
  <c r="K31" i="36"/>
  <c r="J31" i="36"/>
  <c r="I31" i="36"/>
  <c r="H31" i="36"/>
  <c r="G31" i="36"/>
  <c r="F31" i="36"/>
  <c r="E31" i="36"/>
  <c r="D31" i="36"/>
  <c r="V30" i="36"/>
  <c r="N30" i="36"/>
  <c r="M30" i="36"/>
  <c r="L30" i="36"/>
  <c r="K30" i="36"/>
  <c r="J30" i="36"/>
  <c r="I30" i="36"/>
  <c r="H30" i="36"/>
  <c r="G30" i="36"/>
  <c r="F30" i="36"/>
  <c r="E30" i="36"/>
  <c r="D30" i="36"/>
  <c r="V29" i="36"/>
  <c r="N29" i="36"/>
  <c r="M29" i="36"/>
  <c r="L29" i="36"/>
  <c r="K29" i="36"/>
  <c r="J29" i="36"/>
  <c r="I29" i="36"/>
  <c r="H29" i="36"/>
  <c r="G29" i="36"/>
  <c r="F29" i="36"/>
  <c r="E29" i="36"/>
  <c r="D29" i="36"/>
  <c r="V28" i="36"/>
  <c r="N28" i="36"/>
  <c r="M28" i="36"/>
  <c r="L28" i="36"/>
  <c r="K28" i="36"/>
  <c r="J28" i="36"/>
  <c r="I28" i="36"/>
  <c r="H28" i="36"/>
  <c r="G28" i="36"/>
  <c r="F28" i="36"/>
  <c r="E28" i="36"/>
  <c r="D28" i="36"/>
  <c r="V27" i="36"/>
  <c r="N27" i="36"/>
  <c r="M27" i="36"/>
  <c r="L27" i="36"/>
  <c r="K27" i="36"/>
  <c r="J27" i="36"/>
  <c r="I27" i="36"/>
  <c r="H27" i="36"/>
  <c r="G27" i="36"/>
  <c r="O27" i="36" s="1"/>
  <c r="F27" i="36"/>
  <c r="E27" i="36"/>
  <c r="D27" i="36"/>
  <c r="V26" i="36"/>
  <c r="N26" i="36"/>
  <c r="M26" i="36"/>
  <c r="L26" i="36"/>
  <c r="K26" i="36"/>
  <c r="J26" i="36"/>
  <c r="I26" i="36"/>
  <c r="H26" i="36"/>
  <c r="G26" i="36"/>
  <c r="F26" i="36"/>
  <c r="E26" i="36"/>
  <c r="D26" i="36"/>
  <c r="V25" i="36"/>
  <c r="N25" i="36"/>
  <c r="M25" i="36"/>
  <c r="L25" i="36"/>
  <c r="K25" i="36"/>
  <c r="J25" i="36"/>
  <c r="I25" i="36"/>
  <c r="H25" i="36"/>
  <c r="G25" i="36"/>
  <c r="F25" i="36"/>
  <c r="E25" i="36"/>
  <c r="D25" i="36"/>
  <c r="V24" i="36"/>
  <c r="N24" i="36"/>
  <c r="M24" i="36"/>
  <c r="L24" i="36"/>
  <c r="K24" i="36"/>
  <c r="J24" i="36"/>
  <c r="I24" i="36"/>
  <c r="H24" i="36"/>
  <c r="G24" i="36"/>
  <c r="O24" i="36" s="1"/>
  <c r="F24" i="36"/>
  <c r="E24" i="36"/>
  <c r="D24" i="36"/>
  <c r="V23" i="36"/>
  <c r="N23" i="36"/>
  <c r="M23" i="36"/>
  <c r="L23" i="36"/>
  <c r="K23" i="36"/>
  <c r="J23" i="36"/>
  <c r="I23" i="36"/>
  <c r="H23" i="36"/>
  <c r="G23" i="36"/>
  <c r="F23" i="36"/>
  <c r="E23" i="36"/>
  <c r="D23" i="36"/>
  <c r="V22" i="36"/>
  <c r="N22" i="36"/>
  <c r="M22" i="36"/>
  <c r="L22" i="36"/>
  <c r="K22" i="36"/>
  <c r="J22" i="36"/>
  <c r="I22" i="36"/>
  <c r="H22" i="36"/>
  <c r="G22" i="36"/>
  <c r="O22" i="36" s="1"/>
  <c r="Q22" i="36" s="1"/>
  <c r="F22" i="36"/>
  <c r="E22" i="36"/>
  <c r="D22" i="36"/>
  <c r="V21" i="36"/>
  <c r="N21" i="36"/>
  <c r="M21" i="36"/>
  <c r="L21" i="36"/>
  <c r="K21" i="36"/>
  <c r="J21" i="36"/>
  <c r="I21" i="36"/>
  <c r="H21" i="36"/>
  <c r="G21" i="36"/>
  <c r="F21" i="36"/>
  <c r="E21" i="36"/>
  <c r="D21" i="36"/>
  <c r="V20" i="36"/>
  <c r="N20" i="36"/>
  <c r="M20" i="36"/>
  <c r="L20" i="36"/>
  <c r="K20" i="36"/>
  <c r="J20" i="36"/>
  <c r="I20" i="36"/>
  <c r="H20" i="36"/>
  <c r="G20" i="36"/>
  <c r="F20" i="36"/>
  <c r="E20" i="36"/>
  <c r="D20" i="36"/>
  <c r="V19" i="36"/>
  <c r="N19" i="36"/>
  <c r="M19" i="36"/>
  <c r="L19" i="36"/>
  <c r="K19" i="36"/>
  <c r="J19" i="36"/>
  <c r="I19" i="36"/>
  <c r="H19" i="36"/>
  <c r="G19" i="36"/>
  <c r="O19" i="36" s="1"/>
  <c r="F19" i="36"/>
  <c r="E19" i="36"/>
  <c r="D19" i="36"/>
  <c r="V18" i="36"/>
  <c r="N18" i="36"/>
  <c r="M18" i="36"/>
  <c r="L18" i="36"/>
  <c r="K18" i="36"/>
  <c r="J18" i="36"/>
  <c r="I18" i="36"/>
  <c r="H18" i="36"/>
  <c r="G18" i="36"/>
  <c r="F18" i="36"/>
  <c r="E18" i="36"/>
  <c r="D18" i="36"/>
  <c r="V17" i="36"/>
  <c r="N17" i="36"/>
  <c r="M17" i="36"/>
  <c r="L17" i="36"/>
  <c r="K17" i="36"/>
  <c r="J17" i="36"/>
  <c r="I17" i="36"/>
  <c r="H17" i="36"/>
  <c r="G17" i="36"/>
  <c r="F17" i="36"/>
  <c r="E17" i="36"/>
  <c r="D17" i="36"/>
  <c r="V16" i="36"/>
  <c r="N16" i="36"/>
  <c r="M16" i="36"/>
  <c r="L16" i="36"/>
  <c r="K16" i="36"/>
  <c r="J16" i="36"/>
  <c r="I16" i="36"/>
  <c r="H16" i="36"/>
  <c r="G16" i="36"/>
  <c r="O16" i="36" s="1"/>
  <c r="F16" i="36"/>
  <c r="E16" i="36"/>
  <c r="D16" i="36"/>
  <c r="V15" i="36"/>
  <c r="N15" i="36"/>
  <c r="M15" i="36"/>
  <c r="L15" i="36"/>
  <c r="K15" i="36"/>
  <c r="J15" i="36"/>
  <c r="I15" i="36"/>
  <c r="H15" i="36"/>
  <c r="G15" i="36"/>
  <c r="F15" i="36"/>
  <c r="E15" i="36"/>
  <c r="D15" i="36"/>
  <c r="V14" i="36"/>
  <c r="N14" i="36"/>
  <c r="M14" i="36"/>
  <c r="L14" i="36"/>
  <c r="K14" i="36"/>
  <c r="J14" i="36"/>
  <c r="I14" i="36"/>
  <c r="H14" i="36"/>
  <c r="G14" i="36"/>
  <c r="F14" i="36"/>
  <c r="E14" i="36"/>
  <c r="D14" i="36"/>
  <c r="V13" i="36"/>
  <c r="N13" i="36"/>
  <c r="M13" i="36"/>
  <c r="L13" i="36"/>
  <c r="K13" i="36"/>
  <c r="J13" i="36"/>
  <c r="I13" i="36"/>
  <c r="H13" i="36"/>
  <c r="G13" i="36"/>
  <c r="O13" i="36" s="1"/>
  <c r="Q13" i="36" s="1"/>
  <c r="F13" i="36"/>
  <c r="E13" i="36"/>
  <c r="D13" i="36"/>
  <c r="V12" i="36"/>
  <c r="N12" i="36"/>
  <c r="M12" i="36"/>
  <c r="L12" i="36"/>
  <c r="K12" i="36"/>
  <c r="J12" i="36"/>
  <c r="I12" i="36"/>
  <c r="H12" i="36"/>
  <c r="G12" i="36"/>
  <c r="F12" i="36"/>
  <c r="E12" i="36"/>
  <c r="D12" i="36"/>
  <c r="V11" i="36"/>
  <c r="N11" i="36"/>
  <c r="M11" i="36"/>
  <c r="L11" i="36"/>
  <c r="K11" i="36"/>
  <c r="J11" i="36"/>
  <c r="I11" i="36"/>
  <c r="H11" i="36"/>
  <c r="G11" i="36"/>
  <c r="F11" i="36"/>
  <c r="E11" i="36"/>
  <c r="D11" i="36"/>
  <c r="V10" i="36"/>
  <c r="N10" i="36"/>
  <c r="M10" i="36"/>
  <c r="L10" i="36"/>
  <c r="K10" i="36"/>
  <c r="J10" i="36"/>
  <c r="I10" i="36"/>
  <c r="H10" i="36"/>
  <c r="G10" i="36"/>
  <c r="O10" i="36" s="1"/>
  <c r="F10" i="36"/>
  <c r="E10" i="36"/>
  <c r="D10" i="36"/>
  <c r="V9" i="36"/>
  <c r="N9" i="36"/>
  <c r="M9" i="36"/>
  <c r="L9" i="36"/>
  <c r="K9" i="36"/>
  <c r="J9" i="36"/>
  <c r="I9" i="36"/>
  <c r="H9" i="36"/>
  <c r="G9" i="36"/>
  <c r="F9" i="36"/>
  <c r="E9" i="36"/>
  <c r="D9" i="36"/>
  <c r="V8" i="36"/>
  <c r="N8" i="36"/>
  <c r="M8" i="36"/>
  <c r="L8" i="36"/>
  <c r="K8" i="36"/>
  <c r="J8" i="36"/>
  <c r="I8" i="36"/>
  <c r="H8" i="36"/>
  <c r="G8" i="36"/>
  <c r="O8" i="36" s="1"/>
  <c r="Q8" i="36" s="1"/>
  <c r="F8" i="36"/>
  <c r="E8" i="36"/>
  <c r="D8" i="36"/>
  <c r="O9" i="36" l="1"/>
  <c r="Q9" i="36" s="1"/>
  <c r="O12" i="36"/>
  <c r="Q12" i="36" s="1"/>
  <c r="O18" i="36"/>
  <c r="Q18" i="36" s="1"/>
  <c r="O23" i="36"/>
  <c r="Q23" i="36" s="1"/>
  <c r="O33" i="36"/>
  <c r="O40" i="36"/>
  <c r="O43" i="36"/>
  <c r="O47" i="36"/>
  <c r="O49" i="36"/>
  <c r="Q49" i="36" s="1"/>
  <c r="O51" i="36"/>
  <c r="O56" i="36"/>
  <c r="Q56" i="36" s="1"/>
  <c r="O59" i="36"/>
  <c r="O62" i="36"/>
  <c r="O66" i="36"/>
  <c r="O68" i="36"/>
  <c r="O75" i="36"/>
  <c r="O79" i="36"/>
  <c r="O83" i="36"/>
  <c r="O85" i="36"/>
  <c r="O89" i="36"/>
  <c r="Q89" i="36" s="1"/>
  <c r="O92" i="36"/>
  <c r="O97" i="36"/>
  <c r="O104" i="36"/>
  <c r="O106" i="36"/>
  <c r="Q106" i="36" s="1"/>
  <c r="O109" i="36"/>
  <c r="O112" i="36"/>
  <c r="O115" i="36"/>
  <c r="O122" i="36"/>
  <c r="O127" i="36"/>
  <c r="O11" i="36"/>
  <c r="O15" i="36"/>
  <c r="O17" i="36"/>
  <c r="O20" i="36"/>
  <c r="O25" i="36"/>
  <c r="Q25" i="36" s="1"/>
  <c r="O26" i="36"/>
  <c r="O28" i="36"/>
  <c r="Q28" i="36" s="1"/>
  <c r="O29" i="36"/>
  <c r="Q29" i="36" s="1"/>
  <c r="O30" i="36"/>
  <c r="O34" i="36"/>
  <c r="O36" i="36"/>
  <c r="O38" i="36"/>
  <c r="Q38" i="36" s="1"/>
  <c r="O39" i="36"/>
  <c r="O41" i="36"/>
  <c r="O44" i="36"/>
  <c r="O46" i="36"/>
  <c r="O48" i="36"/>
  <c r="O52" i="36"/>
  <c r="O54" i="36"/>
  <c r="O58" i="36"/>
  <c r="O60" i="36"/>
  <c r="O63" i="36"/>
  <c r="O65" i="36"/>
  <c r="O67" i="36"/>
  <c r="O69" i="36"/>
  <c r="O71" i="36"/>
  <c r="Q71" i="36" s="1"/>
  <c r="O72" i="36"/>
  <c r="O74" i="36"/>
  <c r="O76" i="36"/>
  <c r="O78" i="36"/>
  <c r="O80" i="36"/>
  <c r="O82" i="36"/>
  <c r="O84" i="36"/>
  <c r="O86" i="36"/>
  <c r="O88" i="36"/>
  <c r="O91" i="36"/>
  <c r="O93" i="36"/>
  <c r="Q93" i="36" s="1"/>
  <c r="O94" i="36"/>
  <c r="O96" i="36"/>
  <c r="O98" i="36"/>
  <c r="O100" i="36"/>
  <c r="Q100" i="36" s="1"/>
  <c r="O101" i="36"/>
  <c r="Q101" i="36" s="1"/>
  <c r="O102" i="36"/>
  <c r="Q102" i="36" s="1"/>
  <c r="O103" i="36"/>
  <c r="O105" i="36"/>
  <c r="O110" i="36"/>
  <c r="O113" i="36"/>
  <c r="O114" i="36"/>
  <c r="Q114" i="36" s="1"/>
  <c r="O116" i="36"/>
  <c r="O117" i="36"/>
  <c r="O118" i="36"/>
  <c r="O120" i="36"/>
  <c r="O121" i="36"/>
  <c r="O123" i="36"/>
  <c r="Q123" i="36" s="1"/>
  <c r="O124" i="36"/>
  <c r="O126" i="36"/>
  <c r="O128" i="36"/>
  <c r="O130" i="36"/>
  <c r="O133" i="36"/>
  <c r="Q133" i="36" s="1"/>
  <c r="O134" i="36"/>
  <c r="O136" i="36"/>
  <c r="Q136" i="36" s="1"/>
  <c r="O137" i="36"/>
  <c r="O143" i="36"/>
  <c r="Q143" i="36" s="1"/>
  <c r="O145" i="36"/>
  <c r="Q145" i="36" s="1"/>
  <c r="O146" i="36"/>
  <c r="Q146" i="36" s="1"/>
  <c r="O147" i="36"/>
  <c r="Q147" i="36" s="1"/>
  <c r="O148" i="36"/>
  <c r="Q148" i="36" s="1"/>
  <c r="O149" i="36"/>
  <c r="O150" i="36"/>
  <c r="O151" i="36"/>
  <c r="Q151" i="36" s="1"/>
  <c r="O152" i="36"/>
  <c r="O153" i="36"/>
  <c r="O154" i="36"/>
  <c r="O155" i="36"/>
  <c r="O156" i="36"/>
  <c r="O157" i="36"/>
  <c r="O158" i="36"/>
  <c r="O159" i="36"/>
  <c r="O160" i="36"/>
  <c r="Q160" i="36" s="1"/>
  <c r="O161" i="36"/>
  <c r="Q161" i="36" s="1"/>
  <c r="O14" i="36"/>
  <c r="O21" i="36"/>
  <c r="Q21" i="36" s="1"/>
  <c r="O31" i="36"/>
  <c r="Q31" i="36" s="1"/>
  <c r="O37" i="36"/>
  <c r="O45" i="36"/>
  <c r="O50" i="36"/>
  <c r="Q50" i="36" s="1"/>
  <c r="O53" i="36"/>
  <c r="O55" i="36"/>
  <c r="Q55" i="36" s="1"/>
  <c r="Q192" i="36" s="1"/>
  <c r="Q193" i="36" s="1"/>
  <c r="O57" i="36"/>
  <c r="O61" i="36"/>
  <c r="Q61" i="36" s="1"/>
  <c r="O64" i="36"/>
  <c r="O70" i="36"/>
  <c r="O73" i="36"/>
  <c r="O77" i="36"/>
  <c r="O81" i="36"/>
  <c r="O87" i="36"/>
  <c r="O90" i="36"/>
  <c r="O95" i="36"/>
  <c r="O99" i="36"/>
  <c r="O107" i="36"/>
  <c r="Q107" i="36" s="1"/>
  <c r="O108" i="36"/>
  <c r="Q108" i="36" s="1"/>
  <c r="O111" i="36"/>
  <c r="Q111" i="36" s="1"/>
  <c r="O119" i="36"/>
  <c r="Q119" i="36" s="1"/>
  <c r="O125" i="36"/>
  <c r="O129" i="36"/>
  <c r="O131" i="36"/>
  <c r="Q131" i="36" s="1"/>
  <c r="O132" i="36"/>
  <c r="O135" i="36"/>
  <c r="O138" i="36"/>
  <c r="Q138" i="36" s="1"/>
  <c r="O139" i="36"/>
  <c r="Q139" i="36" s="1"/>
  <c r="O140" i="36"/>
  <c r="Q140" i="36" s="1"/>
  <c r="O141" i="36"/>
  <c r="Q141" i="36" s="1"/>
  <c r="O142" i="36"/>
  <c r="Q142" i="36" s="1"/>
  <c r="O144" i="36"/>
  <c r="N161" i="35"/>
  <c r="M161" i="35"/>
  <c r="L161" i="35"/>
  <c r="K161" i="35"/>
  <c r="N160" i="35"/>
  <c r="M160" i="35"/>
  <c r="L160" i="35"/>
  <c r="K160" i="35"/>
  <c r="N159" i="35"/>
  <c r="M159" i="35"/>
  <c r="L159" i="35"/>
  <c r="K159" i="35"/>
  <c r="N158" i="35"/>
  <c r="M158" i="35"/>
  <c r="L158" i="35"/>
  <c r="K158" i="35"/>
  <c r="N157" i="35"/>
  <c r="M157" i="35"/>
  <c r="L157" i="35"/>
  <c r="K157" i="35"/>
  <c r="N156" i="35"/>
  <c r="M156" i="35"/>
  <c r="L156" i="35"/>
  <c r="K156" i="35"/>
  <c r="N155" i="35"/>
  <c r="M155" i="35"/>
  <c r="L155" i="35"/>
  <c r="K155" i="35"/>
  <c r="N154" i="35"/>
  <c r="M154" i="35"/>
  <c r="L154" i="35"/>
  <c r="K154" i="35"/>
  <c r="N153" i="35"/>
  <c r="M153" i="35"/>
  <c r="L153" i="35"/>
  <c r="K153" i="35"/>
  <c r="N152" i="35"/>
  <c r="M152" i="35"/>
  <c r="L152" i="35"/>
  <c r="K152" i="35"/>
  <c r="N151" i="35"/>
  <c r="M151" i="35"/>
  <c r="L151" i="35"/>
  <c r="K151" i="35"/>
  <c r="N150" i="35"/>
  <c r="M150" i="35"/>
  <c r="L150" i="35"/>
  <c r="K150" i="35"/>
  <c r="N149" i="35"/>
  <c r="M149" i="35"/>
  <c r="L149" i="35"/>
  <c r="K149" i="35"/>
  <c r="N148" i="35"/>
  <c r="M148" i="35"/>
  <c r="L148" i="35"/>
  <c r="K148" i="35"/>
  <c r="N147" i="35"/>
  <c r="M147" i="35"/>
  <c r="L147" i="35"/>
  <c r="K147" i="35"/>
  <c r="N146" i="35"/>
  <c r="M146" i="35"/>
  <c r="L146" i="35"/>
  <c r="K146" i="35"/>
  <c r="N145" i="35"/>
  <c r="M145" i="35"/>
  <c r="L145" i="35"/>
  <c r="K145" i="35"/>
  <c r="N144" i="35"/>
  <c r="M144" i="35"/>
  <c r="L144" i="35"/>
  <c r="K144" i="35"/>
  <c r="N143" i="35"/>
  <c r="M143" i="35"/>
  <c r="L143" i="35"/>
  <c r="K143" i="35"/>
  <c r="N142" i="35"/>
  <c r="M142" i="35"/>
  <c r="L142" i="35"/>
  <c r="K142" i="35"/>
  <c r="N141" i="35"/>
  <c r="M141" i="35"/>
  <c r="L141" i="35"/>
  <c r="K141" i="35"/>
  <c r="N140" i="35"/>
  <c r="M140" i="35"/>
  <c r="L140" i="35"/>
  <c r="K140" i="35"/>
  <c r="N139" i="35"/>
  <c r="M139" i="35"/>
  <c r="L139" i="35"/>
  <c r="K139" i="35"/>
  <c r="N138" i="35"/>
  <c r="M138" i="35"/>
  <c r="L138" i="35"/>
  <c r="K138" i="35"/>
  <c r="N137" i="35"/>
  <c r="M137" i="35"/>
  <c r="L137" i="35"/>
  <c r="K137" i="35"/>
  <c r="N136" i="35"/>
  <c r="M136" i="35"/>
  <c r="L136" i="35"/>
  <c r="K136" i="35"/>
  <c r="N135" i="35"/>
  <c r="M135" i="35"/>
  <c r="L135" i="35"/>
  <c r="K135" i="35"/>
  <c r="N134" i="35"/>
  <c r="M134" i="35"/>
  <c r="L134" i="35"/>
  <c r="K134" i="35"/>
  <c r="N133" i="35"/>
  <c r="M133" i="35"/>
  <c r="L133" i="35"/>
  <c r="K133" i="35"/>
  <c r="N132" i="35"/>
  <c r="M132" i="35"/>
  <c r="L132" i="35"/>
  <c r="K132" i="35"/>
  <c r="N131" i="35"/>
  <c r="M131" i="35"/>
  <c r="L131" i="35"/>
  <c r="K131" i="35"/>
  <c r="N130" i="35"/>
  <c r="M130" i="35"/>
  <c r="L130" i="35"/>
  <c r="K130" i="35"/>
  <c r="N129" i="35"/>
  <c r="M129" i="35"/>
  <c r="L129" i="35"/>
  <c r="K129" i="35"/>
  <c r="N128" i="35"/>
  <c r="M128" i="35"/>
  <c r="L128" i="35"/>
  <c r="K128" i="35"/>
  <c r="N127" i="35"/>
  <c r="M127" i="35"/>
  <c r="L127" i="35"/>
  <c r="K127" i="35"/>
  <c r="N126" i="35"/>
  <c r="M126" i="35"/>
  <c r="L126" i="35"/>
  <c r="K126" i="35"/>
  <c r="N125" i="35"/>
  <c r="M125" i="35"/>
  <c r="L125" i="35"/>
  <c r="K125" i="35"/>
  <c r="N124" i="35"/>
  <c r="M124" i="35"/>
  <c r="L124" i="35"/>
  <c r="K124" i="35"/>
  <c r="N123" i="35"/>
  <c r="M123" i="35"/>
  <c r="L123" i="35"/>
  <c r="K123" i="35"/>
  <c r="N122" i="35"/>
  <c r="M122" i="35"/>
  <c r="L122" i="35"/>
  <c r="K122" i="35"/>
  <c r="N121" i="35"/>
  <c r="M121" i="35"/>
  <c r="L121" i="35"/>
  <c r="K121" i="35"/>
  <c r="N120" i="35"/>
  <c r="M120" i="35"/>
  <c r="L120" i="35"/>
  <c r="K120" i="35"/>
  <c r="N119" i="35"/>
  <c r="M119" i="35"/>
  <c r="L119" i="35"/>
  <c r="K119" i="35"/>
  <c r="N118" i="35"/>
  <c r="M118" i="35"/>
  <c r="L118" i="35"/>
  <c r="K118" i="35"/>
  <c r="N117" i="35"/>
  <c r="M117" i="35"/>
  <c r="L117" i="35"/>
  <c r="K117" i="35"/>
  <c r="N116" i="35"/>
  <c r="M116" i="35"/>
  <c r="L116" i="35"/>
  <c r="K116" i="35"/>
  <c r="N115" i="35"/>
  <c r="M115" i="35"/>
  <c r="L115" i="35"/>
  <c r="K115" i="35"/>
  <c r="N114" i="35"/>
  <c r="M114" i="35"/>
  <c r="L114" i="35"/>
  <c r="K114" i="35"/>
  <c r="N113" i="35"/>
  <c r="M113" i="35"/>
  <c r="L113" i="35"/>
  <c r="K113" i="35"/>
  <c r="N112" i="35"/>
  <c r="M112" i="35"/>
  <c r="L112" i="35"/>
  <c r="K112" i="35"/>
  <c r="N111" i="35"/>
  <c r="M111" i="35"/>
  <c r="L111" i="35"/>
  <c r="K111" i="35"/>
  <c r="N110" i="35"/>
  <c r="M110" i="35"/>
  <c r="L110" i="35"/>
  <c r="K110" i="35"/>
  <c r="N109" i="35"/>
  <c r="M109" i="35"/>
  <c r="L109" i="35"/>
  <c r="K109" i="35"/>
  <c r="N108" i="35"/>
  <c r="M108" i="35"/>
  <c r="L108" i="35"/>
  <c r="K108" i="35"/>
  <c r="N107" i="35"/>
  <c r="M107" i="35"/>
  <c r="L107" i="35"/>
  <c r="K107" i="35"/>
  <c r="N106" i="35"/>
  <c r="M106" i="35"/>
  <c r="L106" i="35"/>
  <c r="K106" i="35"/>
  <c r="N105" i="35"/>
  <c r="M105" i="35"/>
  <c r="L105" i="35"/>
  <c r="K105" i="35"/>
  <c r="N104" i="35"/>
  <c r="M104" i="35"/>
  <c r="L104" i="35"/>
  <c r="K104" i="35"/>
  <c r="N103" i="35"/>
  <c r="M103" i="35"/>
  <c r="L103" i="35"/>
  <c r="K103" i="35"/>
  <c r="N102" i="35"/>
  <c r="M102" i="35"/>
  <c r="L102" i="35"/>
  <c r="K102" i="35"/>
  <c r="N101" i="35"/>
  <c r="M101" i="35"/>
  <c r="L101" i="35"/>
  <c r="K101" i="35"/>
  <c r="N100" i="35"/>
  <c r="M100" i="35"/>
  <c r="L100" i="35"/>
  <c r="K100" i="35"/>
  <c r="N99" i="35"/>
  <c r="M99" i="35"/>
  <c r="L99" i="35"/>
  <c r="K99" i="35"/>
  <c r="N98" i="35"/>
  <c r="M98" i="35"/>
  <c r="L98" i="35"/>
  <c r="K98" i="35"/>
  <c r="N97" i="35"/>
  <c r="M97" i="35"/>
  <c r="L97" i="35"/>
  <c r="K97" i="35"/>
  <c r="N96" i="35"/>
  <c r="M96" i="35"/>
  <c r="L96" i="35"/>
  <c r="K96" i="35"/>
  <c r="N95" i="35"/>
  <c r="M95" i="35"/>
  <c r="L95" i="35"/>
  <c r="K95" i="35"/>
  <c r="N94" i="35"/>
  <c r="M94" i="35"/>
  <c r="L94" i="35"/>
  <c r="K94" i="35"/>
  <c r="N93" i="35"/>
  <c r="M93" i="35"/>
  <c r="L93" i="35"/>
  <c r="K93" i="35"/>
  <c r="N92" i="35"/>
  <c r="M92" i="35"/>
  <c r="L92" i="35"/>
  <c r="K92" i="35"/>
  <c r="N91" i="35"/>
  <c r="M91" i="35"/>
  <c r="L91" i="35"/>
  <c r="K91" i="35"/>
  <c r="N90" i="35"/>
  <c r="M90" i="35"/>
  <c r="L90" i="35"/>
  <c r="K90" i="35"/>
  <c r="N89" i="35"/>
  <c r="M89" i="35"/>
  <c r="L89" i="35"/>
  <c r="K89" i="35"/>
  <c r="N88" i="35"/>
  <c r="M88" i="35"/>
  <c r="L88" i="35"/>
  <c r="K88" i="35"/>
  <c r="N87" i="35"/>
  <c r="M87" i="35"/>
  <c r="L87" i="35"/>
  <c r="K87" i="35"/>
  <c r="N86" i="35"/>
  <c r="M86" i="35"/>
  <c r="L86" i="35"/>
  <c r="K86" i="35"/>
  <c r="N85" i="35"/>
  <c r="M85" i="35"/>
  <c r="L85" i="35"/>
  <c r="K85" i="35"/>
  <c r="N84" i="35"/>
  <c r="M84" i="35"/>
  <c r="L84" i="35"/>
  <c r="K84" i="35"/>
  <c r="N83" i="35"/>
  <c r="M83" i="35"/>
  <c r="L83" i="35"/>
  <c r="K83" i="35"/>
  <c r="N82" i="35"/>
  <c r="M82" i="35"/>
  <c r="L82" i="35"/>
  <c r="K82" i="35"/>
  <c r="N81" i="35"/>
  <c r="M81" i="35"/>
  <c r="L81" i="35"/>
  <c r="K81" i="35"/>
  <c r="N80" i="35"/>
  <c r="M80" i="35"/>
  <c r="L80" i="35"/>
  <c r="K80" i="35"/>
  <c r="N79" i="35"/>
  <c r="M79" i="35"/>
  <c r="L79" i="35"/>
  <c r="K79" i="35"/>
  <c r="N78" i="35"/>
  <c r="M78" i="35"/>
  <c r="L78" i="35"/>
  <c r="K78" i="35"/>
  <c r="N77" i="35"/>
  <c r="M77" i="35"/>
  <c r="L77" i="35"/>
  <c r="K77" i="35"/>
  <c r="N76" i="35"/>
  <c r="M76" i="35"/>
  <c r="L76" i="35"/>
  <c r="K76" i="35"/>
  <c r="N75" i="35"/>
  <c r="M75" i="35"/>
  <c r="L75" i="35"/>
  <c r="K75" i="35"/>
  <c r="N74" i="35"/>
  <c r="M74" i="35"/>
  <c r="L74" i="35"/>
  <c r="K74" i="35"/>
  <c r="N73" i="35"/>
  <c r="M73" i="35"/>
  <c r="L73" i="35"/>
  <c r="K73" i="35"/>
  <c r="N72" i="35"/>
  <c r="M72" i="35"/>
  <c r="L72" i="35"/>
  <c r="K72" i="35"/>
  <c r="N71" i="35"/>
  <c r="M71" i="35"/>
  <c r="L71" i="35"/>
  <c r="K71" i="35"/>
  <c r="N70" i="35"/>
  <c r="M70" i="35"/>
  <c r="L70" i="35"/>
  <c r="K70" i="35"/>
  <c r="N69" i="35"/>
  <c r="M69" i="35"/>
  <c r="L69" i="35"/>
  <c r="K69" i="35"/>
  <c r="N68" i="35"/>
  <c r="M68" i="35"/>
  <c r="L68" i="35"/>
  <c r="K68" i="35"/>
  <c r="N67" i="35"/>
  <c r="M67" i="35"/>
  <c r="L67" i="35"/>
  <c r="K67" i="35"/>
  <c r="N66" i="35"/>
  <c r="M66" i="35"/>
  <c r="L66" i="35"/>
  <c r="K66" i="35"/>
  <c r="N65" i="35"/>
  <c r="M65" i="35"/>
  <c r="L65" i="35"/>
  <c r="K65" i="35"/>
  <c r="N64" i="35"/>
  <c r="M64" i="35"/>
  <c r="L64" i="35"/>
  <c r="K64" i="35"/>
  <c r="N63" i="35"/>
  <c r="M63" i="35"/>
  <c r="L63" i="35"/>
  <c r="K63" i="35"/>
  <c r="N62" i="35"/>
  <c r="M62" i="35"/>
  <c r="L62" i="35"/>
  <c r="K62" i="35"/>
  <c r="N61" i="35"/>
  <c r="M61" i="35"/>
  <c r="L61" i="35"/>
  <c r="K61" i="35"/>
  <c r="N60" i="35"/>
  <c r="M60" i="35"/>
  <c r="L60" i="35"/>
  <c r="K60" i="35"/>
  <c r="N59" i="35"/>
  <c r="M59" i="35"/>
  <c r="L59" i="35"/>
  <c r="K59" i="35"/>
  <c r="N58" i="35"/>
  <c r="M58" i="35"/>
  <c r="L58" i="35"/>
  <c r="K58" i="35"/>
  <c r="N57" i="35"/>
  <c r="M57" i="35"/>
  <c r="L57" i="35"/>
  <c r="K57" i="35"/>
  <c r="N56" i="35"/>
  <c r="M56" i="35"/>
  <c r="L56" i="35"/>
  <c r="K56" i="35"/>
  <c r="N55" i="35"/>
  <c r="M55" i="35"/>
  <c r="L55" i="35"/>
  <c r="K55" i="35"/>
  <c r="N54" i="35"/>
  <c r="M54" i="35"/>
  <c r="L54" i="35"/>
  <c r="K54" i="35"/>
  <c r="N53" i="35"/>
  <c r="M53" i="35"/>
  <c r="L53" i="35"/>
  <c r="K53" i="35"/>
  <c r="N52" i="35"/>
  <c r="M52" i="35"/>
  <c r="L52" i="35"/>
  <c r="K52" i="35"/>
  <c r="N51" i="35"/>
  <c r="M51" i="35"/>
  <c r="L51" i="35"/>
  <c r="K51" i="35"/>
  <c r="N50" i="35"/>
  <c r="M50" i="35"/>
  <c r="L50" i="35"/>
  <c r="K50" i="35"/>
  <c r="N49" i="35"/>
  <c r="M49" i="35"/>
  <c r="L49" i="35"/>
  <c r="K49" i="35"/>
  <c r="N48" i="35"/>
  <c r="M48" i="35"/>
  <c r="L48" i="35"/>
  <c r="K48" i="35"/>
  <c r="N47" i="35"/>
  <c r="M47" i="35"/>
  <c r="L47" i="35"/>
  <c r="K47" i="35"/>
  <c r="N46" i="35"/>
  <c r="M46" i="35"/>
  <c r="L46" i="35"/>
  <c r="K46" i="35"/>
  <c r="N45" i="35"/>
  <c r="M45" i="35"/>
  <c r="L45" i="35"/>
  <c r="K45" i="35"/>
  <c r="N44" i="35"/>
  <c r="M44" i="35"/>
  <c r="L44" i="35"/>
  <c r="K44" i="35"/>
  <c r="N43" i="35"/>
  <c r="M43" i="35"/>
  <c r="L43" i="35"/>
  <c r="K43" i="35"/>
  <c r="N42" i="35"/>
  <c r="M42" i="35"/>
  <c r="L42" i="35"/>
  <c r="K42" i="35"/>
  <c r="N41" i="35"/>
  <c r="M41" i="35"/>
  <c r="L41" i="35"/>
  <c r="K41" i="35"/>
  <c r="N40" i="35"/>
  <c r="M40" i="35"/>
  <c r="L40" i="35"/>
  <c r="K40" i="35"/>
  <c r="N39" i="35"/>
  <c r="M39" i="35"/>
  <c r="L39" i="35"/>
  <c r="K39" i="35"/>
  <c r="N38" i="35"/>
  <c r="M38" i="35"/>
  <c r="L38" i="35"/>
  <c r="K38" i="35"/>
  <c r="N37" i="35"/>
  <c r="M37" i="35"/>
  <c r="L37" i="35"/>
  <c r="K37" i="35"/>
  <c r="N36" i="35"/>
  <c r="M36" i="35"/>
  <c r="L36" i="35"/>
  <c r="K36" i="35"/>
  <c r="N35" i="35"/>
  <c r="M35" i="35"/>
  <c r="L35" i="35"/>
  <c r="K35" i="35"/>
  <c r="N34" i="35"/>
  <c r="M34" i="35"/>
  <c r="L34" i="35"/>
  <c r="K34" i="35"/>
  <c r="N33" i="35"/>
  <c r="M33" i="35"/>
  <c r="L33" i="35"/>
  <c r="K33" i="35"/>
  <c r="N32" i="35"/>
  <c r="M32" i="35"/>
  <c r="L32" i="35"/>
  <c r="K32" i="35"/>
  <c r="N31" i="35"/>
  <c r="M31" i="35"/>
  <c r="L31" i="35"/>
  <c r="K31" i="35"/>
  <c r="N30" i="35"/>
  <c r="M30" i="35"/>
  <c r="L30" i="35"/>
  <c r="K30" i="35"/>
  <c r="N29" i="35"/>
  <c r="M29" i="35"/>
  <c r="L29" i="35"/>
  <c r="K29" i="35"/>
  <c r="N28" i="35"/>
  <c r="M28" i="35"/>
  <c r="L28" i="35"/>
  <c r="K28" i="35"/>
  <c r="N27" i="35"/>
  <c r="M27" i="35"/>
  <c r="L27" i="35"/>
  <c r="K27" i="35"/>
  <c r="N26" i="35"/>
  <c r="M26" i="35"/>
  <c r="L26" i="35"/>
  <c r="K26" i="35"/>
  <c r="N25" i="35"/>
  <c r="M25" i="35"/>
  <c r="L25" i="35"/>
  <c r="K25" i="35"/>
  <c r="N24" i="35"/>
  <c r="M24" i="35"/>
  <c r="L24" i="35"/>
  <c r="K24" i="35"/>
  <c r="N23" i="35"/>
  <c r="M23" i="35"/>
  <c r="L23" i="35"/>
  <c r="K23" i="35"/>
  <c r="N22" i="35"/>
  <c r="M22" i="35"/>
  <c r="L22" i="35"/>
  <c r="K22" i="35"/>
  <c r="N21" i="35"/>
  <c r="M21" i="35"/>
  <c r="L21" i="35"/>
  <c r="K21" i="35"/>
  <c r="N20" i="35"/>
  <c r="M20" i="35"/>
  <c r="L20" i="35"/>
  <c r="K20" i="35"/>
  <c r="N19" i="35"/>
  <c r="M19" i="35"/>
  <c r="L19" i="35"/>
  <c r="K19" i="35"/>
  <c r="N18" i="35"/>
  <c r="M18" i="35"/>
  <c r="L18" i="35"/>
  <c r="K18" i="35"/>
  <c r="N17" i="35"/>
  <c r="M17" i="35"/>
  <c r="L17" i="35"/>
  <c r="K17" i="35"/>
  <c r="N16" i="35"/>
  <c r="M16" i="35"/>
  <c r="L16" i="35"/>
  <c r="K16" i="35"/>
  <c r="N15" i="35"/>
  <c r="M15" i="35"/>
  <c r="L15" i="35"/>
  <c r="K15" i="35"/>
  <c r="N14" i="35"/>
  <c r="M14" i="35"/>
  <c r="L14" i="35"/>
  <c r="K14" i="35"/>
  <c r="N13" i="35"/>
  <c r="M13" i="35"/>
  <c r="L13" i="35"/>
  <c r="K13" i="35"/>
  <c r="N12" i="35"/>
  <c r="M12" i="35"/>
  <c r="L12" i="35"/>
  <c r="K12" i="35"/>
  <c r="N11" i="35"/>
  <c r="M11" i="35"/>
  <c r="L11" i="35"/>
  <c r="K11" i="35"/>
  <c r="N10" i="35"/>
  <c r="M10" i="35"/>
  <c r="L10" i="35"/>
  <c r="K10" i="35"/>
  <c r="N9" i="35"/>
  <c r="M9" i="35"/>
  <c r="L9" i="35"/>
  <c r="K9" i="35"/>
  <c r="K8" i="35"/>
  <c r="M8" i="35"/>
  <c r="N8" i="35"/>
  <c r="L8" i="35"/>
  <c r="J161" i="35" l="1"/>
  <c r="I161" i="35"/>
  <c r="H161" i="35"/>
  <c r="J160" i="35"/>
  <c r="I160" i="35"/>
  <c r="H160" i="35"/>
  <c r="J159" i="35"/>
  <c r="I159" i="35"/>
  <c r="H159" i="35"/>
  <c r="J158" i="35"/>
  <c r="I158" i="35"/>
  <c r="H158" i="35"/>
  <c r="J157" i="35"/>
  <c r="I157" i="35"/>
  <c r="H157" i="35"/>
  <c r="J156" i="35"/>
  <c r="I156" i="35"/>
  <c r="H156" i="35"/>
  <c r="J155" i="35"/>
  <c r="I155" i="35"/>
  <c r="H155" i="35"/>
  <c r="J154" i="35"/>
  <c r="I154" i="35"/>
  <c r="H154" i="35"/>
  <c r="J153" i="35"/>
  <c r="I153" i="35"/>
  <c r="H153" i="35"/>
  <c r="J152" i="35"/>
  <c r="I152" i="35"/>
  <c r="H152" i="35"/>
  <c r="J151" i="35"/>
  <c r="I151" i="35"/>
  <c r="H151" i="35"/>
  <c r="J150" i="35"/>
  <c r="I150" i="35"/>
  <c r="H150" i="35"/>
  <c r="J149" i="35"/>
  <c r="I149" i="35"/>
  <c r="H149" i="35"/>
  <c r="J148" i="35"/>
  <c r="I148" i="35"/>
  <c r="H148" i="35"/>
  <c r="J147" i="35"/>
  <c r="I147" i="35"/>
  <c r="H147" i="35"/>
  <c r="J146" i="35"/>
  <c r="I146" i="35"/>
  <c r="H146" i="35"/>
  <c r="J145" i="35"/>
  <c r="I145" i="35"/>
  <c r="H145" i="35"/>
  <c r="J144" i="35"/>
  <c r="I144" i="35"/>
  <c r="H144" i="35"/>
  <c r="J143" i="35"/>
  <c r="I143" i="35"/>
  <c r="H143" i="35"/>
  <c r="J142" i="35"/>
  <c r="I142" i="35"/>
  <c r="H142" i="35"/>
  <c r="J141" i="35"/>
  <c r="I141" i="35"/>
  <c r="H141" i="35"/>
  <c r="J140" i="35"/>
  <c r="I140" i="35"/>
  <c r="H140" i="35"/>
  <c r="J139" i="35"/>
  <c r="I139" i="35"/>
  <c r="H139" i="35"/>
  <c r="J138" i="35"/>
  <c r="I138" i="35"/>
  <c r="H138" i="35"/>
  <c r="J137" i="35"/>
  <c r="I137" i="35"/>
  <c r="H137" i="35"/>
  <c r="J136" i="35"/>
  <c r="I136" i="35"/>
  <c r="H136" i="35"/>
  <c r="J135" i="35"/>
  <c r="I135" i="35"/>
  <c r="H135" i="35"/>
  <c r="J134" i="35"/>
  <c r="I134" i="35"/>
  <c r="H134" i="35"/>
  <c r="J133" i="35"/>
  <c r="I133" i="35"/>
  <c r="H133" i="35"/>
  <c r="J132" i="35"/>
  <c r="I132" i="35"/>
  <c r="H132" i="35"/>
  <c r="J131" i="35"/>
  <c r="I131" i="35"/>
  <c r="H131" i="35"/>
  <c r="J130" i="35"/>
  <c r="I130" i="35"/>
  <c r="H130" i="35"/>
  <c r="J129" i="35"/>
  <c r="I129" i="35"/>
  <c r="H129" i="35"/>
  <c r="J128" i="35"/>
  <c r="I128" i="35"/>
  <c r="H128" i="35"/>
  <c r="J127" i="35"/>
  <c r="I127" i="35"/>
  <c r="H127" i="35"/>
  <c r="J126" i="35"/>
  <c r="I126" i="35"/>
  <c r="H126" i="35"/>
  <c r="J125" i="35"/>
  <c r="I125" i="35"/>
  <c r="H125" i="35"/>
  <c r="J124" i="35"/>
  <c r="I124" i="35"/>
  <c r="H124" i="35"/>
  <c r="J123" i="35"/>
  <c r="I123" i="35"/>
  <c r="H123" i="35"/>
  <c r="J122" i="35"/>
  <c r="I122" i="35"/>
  <c r="H122" i="35"/>
  <c r="J121" i="35"/>
  <c r="I121" i="35"/>
  <c r="H121" i="35"/>
  <c r="J120" i="35"/>
  <c r="I120" i="35"/>
  <c r="H120" i="35"/>
  <c r="J119" i="35"/>
  <c r="I119" i="35"/>
  <c r="H119" i="35"/>
  <c r="J118" i="35"/>
  <c r="I118" i="35"/>
  <c r="H118" i="35"/>
  <c r="J117" i="35"/>
  <c r="I117" i="35"/>
  <c r="H117" i="35"/>
  <c r="J116" i="35"/>
  <c r="I116" i="35"/>
  <c r="H116" i="35"/>
  <c r="J115" i="35"/>
  <c r="I115" i="35"/>
  <c r="H115" i="35"/>
  <c r="J114" i="35"/>
  <c r="I114" i="35"/>
  <c r="H114" i="35"/>
  <c r="J113" i="35"/>
  <c r="I113" i="35"/>
  <c r="H113" i="35"/>
  <c r="J112" i="35"/>
  <c r="I112" i="35"/>
  <c r="H112" i="35"/>
  <c r="J111" i="35"/>
  <c r="I111" i="35"/>
  <c r="H111" i="35"/>
  <c r="J110" i="35"/>
  <c r="I110" i="35"/>
  <c r="H110" i="35"/>
  <c r="J109" i="35"/>
  <c r="I109" i="35"/>
  <c r="H109" i="35"/>
  <c r="J108" i="35"/>
  <c r="I108" i="35"/>
  <c r="H108" i="35"/>
  <c r="J107" i="35"/>
  <c r="I107" i="35"/>
  <c r="H107" i="35"/>
  <c r="J106" i="35"/>
  <c r="I106" i="35"/>
  <c r="H106" i="35"/>
  <c r="J105" i="35"/>
  <c r="I105" i="35"/>
  <c r="H105" i="35"/>
  <c r="J104" i="35"/>
  <c r="I104" i="35"/>
  <c r="H104" i="35"/>
  <c r="J103" i="35"/>
  <c r="I103" i="35"/>
  <c r="H103" i="35"/>
  <c r="J102" i="35"/>
  <c r="I102" i="35"/>
  <c r="H102" i="35"/>
  <c r="J101" i="35"/>
  <c r="I101" i="35"/>
  <c r="H101" i="35"/>
  <c r="J100" i="35"/>
  <c r="I100" i="35"/>
  <c r="H100" i="35"/>
  <c r="J99" i="35"/>
  <c r="I99" i="35"/>
  <c r="H99" i="35"/>
  <c r="J98" i="35"/>
  <c r="I98" i="35"/>
  <c r="H98" i="35"/>
  <c r="J97" i="35"/>
  <c r="I97" i="35"/>
  <c r="H97" i="35"/>
  <c r="J96" i="35"/>
  <c r="I96" i="35"/>
  <c r="H96" i="35"/>
  <c r="J95" i="35"/>
  <c r="I95" i="35"/>
  <c r="H95" i="35"/>
  <c r="J94" i="35"/>
  <c r="I94" i="35"/>
  <c r="H94" i="35"/>
  <c r="J93" i="35"/>
  <c r="I93" i="35"/>
  <c r="H93" i="35"/>
  <c r="J92" i="35"/>
  <c r="I92" i="35"/>
  <c r="H92" i="35"/>
  <c r="J91" i="35"/>
  <c r="I91" i="35"/>
  <c r="H91" i="35"/>
  <c r="J90" i="35"/>
  <c r="I90" i="35"/>
  <c r="H90" i="35"/>
  <c r="J89" i="35"/>
  <c r="I89" i="35"/>
  <c r="H89" i="35"/>
  <c r="J88" i="35"/>
  <c r="I88" i="35"/>
  <c r="H88" i="35"/>
  <c r="J87" i="35"/>
  <c r="I87" i="35"/>
  <c r="H87" i="35"/>
  <c r="J86" i="35"/>
  <c r="I86" i="35"/>
  <c r="H86" i="35"/>
  <c r="J85" i="35"/>
  <c r="I85" i="35"/>
  <c r="H85" i="35"/>
  <c r="J84" i="35"/>
  <c r="I84" i="35"/>
  <c r="H84" i="35"/>
  <c r="J83" i="35"/>
  <c r="I83" i="35"/>
  <c r="H83" i="35"/>
  <c r="J82" i="35"/>
  <c r="I82" i="35"/>
  <c r="H82" i="35"/>
  <c r="J81" i="35"/>
  <c r="I81" i="35"/>
  <c r="H81" i="35"/>
  <c r="J80" i="35"/>
  <c r="I80" i="35"/>
  <c r="H80" i="35"/>
  <c r="J79" i="35"/>
  <c r="I79" i="35"/>
  <c r="H79" i="35"/>
  <c r="J78" i="35"/>
  <c r="I78" i="35"/>
  <c r="H78" i="35"/>
  <c r="J77" i="35"/>
  <c r="I77" i="35"/>
  <c r="H77" i="35"/>
  <c r="J76" i="35"/>
  <c r="I76" i="35"/>
  <c r="H76" i="35"/>
  <c r="J75" i="35"/>
  <c r="I75" i="35"/>
  <c r="H75" i="35"/>
  <c r="J74" i="35"/>
  <c r="I74" i="35"/>
  <c r="H74" i="35"/>
  <c r="J73" i="35"/>
  <c r="I73" i="35"/>
  <c r="H73" i="35"/>
  <c r="J72" i="35"/>
  <c r="I72" i="35"/>
  <c r="H72" i="35"/>
  <c r="J71" i="35"/>
  <c r="I71" i="35"/>
  <c r="H71" i="35"/>
  <c r="J70" i="35"/>
  <c r="I70" i="35"/>
  <c r="H70" i="35"/>
  <c r="J69" i="35"/>
  <c r="I69" i="35"/>
  <c r="H69" i="35"/>
  <c r="J68" i="35"/>
  <c r="I68" i="35"/>
  <c r="H68" i="35"/>
  <c r="J67" i="35"/>
  <c r="I67" i="35"/>
  <c r="H67" i="35"/>
  <c r="J66" i="35"/>
  <c r="I66" i="35"/>
  <c r="H66" i="35"/>
  <c r="J65" i="35"/>
  <c r="I65" i="35"/>
  <c r="H65" i="35"/>
  <c r="J64" i="35"/>
  <c r="I64" i="35"/>
  <c r="H64" i="35"/>
  <c r="J63" i="35"/>
  <c r="I63" i="35"/>
  <c r="H63" i="35"/>
  <c r="J62" i="35"/>
  <c r="I62" i="35"/>
  <c r="H62" i="35"/>
  <c r="J61" i="35"/>
  <c r="I61" i="35"/>
  <c r="H61" i="35"/>
  <c r="J60" i="35"/>
  <c r="I60" i="35"/>
  <c r="H60" i="35"/>
  <c r="J59" i="35"/>
  <c r="I59" i="35"/>
  <c r="H59" i="35"/>
  <c r="J58" i="35"/>
  <c r="I58" i="35"/>
  <c r="H58" i="35"/>
  <c r="J57" i="35"/>
  <c r="I57" i="35"/>
  <c r="H57" i="35"/>
  <c r="J56" i="35"/>
  <c r="I56" i="35"/>
  <c r="H56" i="35"/>
  <c r="J55" i="35"/>
  <c r="I55" i="35"/>
  <c r="H55" i="35"/>
  <c r="J54" i="35"/>
  <c r="I54" i="35"/>
  <c r="H54" i="35"/>
  <c r="J53" i="35"/>
  <c r="I53" i="35"/>
  <c r="H53" i="35"/>
  <c r="J52" i="35"/>
  <c r="I52" i="35"/>
  <c r="H52" i="35"/>
  <c r="J51" i="35"/>
  <c r="I51" i="35"/>
  <c r="H51" i="35"/>
  <c r="J50" i="35"/>
  <c r="I50" i="35"/>
  <c r="H50" i="35"/>
  <c r="J49" i="35"/>
  <c r="I49" i="35"/>
  <c r="H49" i="35"/>
  <c r="J48" i="35"/>
  <c r="I48" i="35"/>
  <c r="H48" i="35"/>
  <c r="J47" i="35"/>
  <c r="I47" i="35"/>
  <c r="H47" i="35"/>
  <c r="J46" i="35"/>
  <c r="I46" i="35"/>
  <c r="H46" i="35"/>
  <c r="J45" i="35"/>
  <c r="I45" i="35"/>
  <c r="H45" i="35"/>
  <c r="J44" i="35"/>
  <c r="I44" i="35"/>
  <c r="H44" i="35"/>
  <c r="J43" i="35"/>
  <c r="I43" i="35"/>
  <c r="H43" i="35"/>
  <c r="J42" i="35"/>
  <c r="I42" i="35"/>
  <c r="H42" i="35"/>
  <c r="J41" i="35"/>
  <c r="I41" i="35"/>
  <c r="H41" i="35"/>
  <c r="J40" i="35"/>
  <c r="I40" i="35"/>
  <c r="H40" i="35"/>
  <c r="J39" i="35"/>
  <c r="I39" i="35"/>
  <c r="H39" i="35"/>
  <c r="J38" i="35"/>
  <c r="I38" i="35"/>
  <c r="H38" i="35"/>
  <c r="J37" i="35"/>
  <c r="I37" i="35"/>
  <c r="H37" i="35"/>
  <c r="J36" i="35"/>
  <c r="I36" i="35"/>
  <c r="H36" i="35"/>
  <c r="J35" i="35"/>
  <c r="I35" i="35"/>
  <c r="H35" i="35"/>
  <c r="J34" i="35"/>
  <c r="I34" i="35"/>
  <c r="H34" i="35"/>
  <c r="J33" i="35"/>
  <c r="I33" i="35"/>
  <c r="H33" i="35"/>
  <c r="J32" i="35"/>
  <c r="I32" i="35"/>
  <c r="H32" i="35"/>
  <c r="J31" i="35"/>
  <c r="I31" i="35"/>
  <c r="H31" i="35"/>
  <c r="J30" i="35"/>
  <c r="I30" i="35"/>
  <c r="H30" i="35"/>
  <c r="J29" i="35"/>
  <c r="I29" i="35"/>
  <c r="H29" i="35"/>
  <c r="J28" i="35"/>
  <c r="I28" i="35"/>
  <c r="H28" i="35"/>
  <c r="J27" i="35"/>
  <c r="I27" i="35"/>
  <c r="H27" i="35"/>
  <c r="J26" i="35"/>
  <c r="I26" i="35"/>
  <c r="H26" i="35"/>
  <c r="J25" i="35"/>
  <c r="I25" i="35"/>
  <c r="H25" i="35"/>
  <c r="J24" i="35"/>
  <c r="I24" i="35"/>
  <c r="H24" i="35"/>
  <c r="J23" i="35"/>
  <c r="I23" i="35"/>
  <c r="H23" i="35"/>
  <c r="J22" i="35"/>
  <c r="I22" i="35"/>
  <c r="H22" i="35"/>
  <c r="J21" i="35"/>
  <c r="I21" i="35"/>
  <c r="H21" i="35"/>
  <c r="J20" i="35"/>
  <c r="I20" i="35"/>
  <c r="H20" i="35"/>
  <c r="J19" i="35"/>
  <c r="I19" i="35"/>
  <c r="H19" i="35"/>
  <c r="J18" i="35"/>
  <c r="I18" i="35"/>
  <c r="H18" i="35"/>
  <c r="J17" i="35"/>
  <c r="I17" i="35"/>
  <c r="H17" i="35"/>
  <c r="J16" i="35"/>
  <c r="I16" i="35"/>
  <c r="H16" i="35"/>
  <c r="J15" i="35"/>
  <c r="I15" i="35"/>
  <c r="H15" i="35"/>
  <c r="J14" i="35"/>
  <c r="I14" i="35"/>
  <c r="H14" i="35"/>
  <c r="J13" i="35"/>
  <c r="I13" i="35"/>
  <c r="H13" i="35"/>
  <c r="J12" i="35"/>
  <c r="I12" i="35"/>
  <c r="H12" i="35"/>
  <c r="J11" i="35"/>
  <c r="I11" i="35"/>
  <c r="H11" i="35"/>
  <c r="J10" i="35"/>
  <c r="I10" i="35"/>
  <c r="H10" i="35"/>
  <c r="J9" i="35"/>
  <c r="I9" i="35"/>
  <c r="H9" i="35"/>
  <c r="J8" i="35"/>
  <c r="I8" i="35"/>
  <c r="H8" i="35"/>
  <c r="G161" i="35" l="1"/>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G8" i="35"/>
  <c r="F161" i="35" l="1"/>
  <c r="F160" i="35"/>
  <c r="F159" i="35"/>
  <c r="F158" i="35"/>
  <c r="F157" i="35"/>
  <c r="F156" i="35"/>
  <c r="F155" i="35"/>
  <c r="F154" i="35"/>
  <c r="F153" i="35"/>
  <c r="F152" i="35"/>
  <c r="F151" i="35"/>
  <c r="F150" i="35"/>
  <c r="F149" i="35"/>
  <c r="F148" i="35"/>
  <c r="F147" i="35"/>
  <c r="F146" i="35"/>
  <c r="F145" i="35"/>
  <c r="F144" i="35"/>
  <c r="F143" i="35"/>
  <c r="F142" i="35"/>
  <c r="F141" i="35"/>
  <c r="F140" i="35"/>
  <c r="F139" i="35"/>
  <c r="F138" i="35"/>
  <c r="F137" i="35"/>
  <c r="F136" i="35"/>
  <c r="F135" i="35"/>
  <c r="F134" i="35"/>
  <c r="F133" i="35"/>
  <c r="F132" i="35"/>
  <c r="F131" i="35"/>
  <c r="F130" i="35"/>
  <c r="F129" i="35"/>
  <c r="F128" i="35"/>
  <c r="F127" i="35"/>
  <c r="F126" i="35"/>
  <c r="F125" i="35"/>
  <c r="F124" i="35"/>
  <c r="F123" i="35"/>
  <c r="F122" i="35"/>
  <c r="F121" i="35"/>
  <c r="F120" i="35"/>
  <c r="F119" i="35"/>
  <c r="F118" i="35"/>
  <c r="F117" i="35"/>
  <c r="F116" i="35"/>
  <c r="F115" i="35"/>
  <c r="F114" i="35"/>
  <c r="F113" i="35"/>
  <c r="F112" i="35"/>
  <c r="F111" i="35"/>
  <c r="F110" i="35"/>
  <c r="F109" i="35"/>
  <c r="F108" i="35"/>
  <c r="F107" i="35"/>
  <c r="F106" i="35"/>
  <c r="F105" i="35"/>
  <c r="F104" i="35"/>
  <c r="F103" i="35"/>
  <c r="F102" i="35"/>
  <c r="F101" i="35"/>
  <c r="F100" i="35"/>
  <c r="F99" i="35"/>
  <c r="F98" i="35"/>
  <c r="F97" i="35"/>
  <c r="F96" i="35"/>
  <c r="F95" i="35"/>
  <c r="F94" i="35"/>
  <c r="F93" i="35"/>
  <c r="F92" i="35"/>
  <c r="F91" i="35"/>
  <c r="F90" i="35"/>
  <c r="F89" i="35"/>
  <c r="F88" i="35"/>
  <c r="F87" i="35"/>
  <c r="F86" i="35"/>
  <c r="F85" i="35"/>
  <c r="F84" i="35"/>
  <c r="F83" i="35"/>
  <c r="F82" i="35"/>
  <c r="F81" i="35"/>
  <c r="F80" i="35"/>
  <c r="F79" i="35"/>
  <c r="F78" i="35"/>
  <c r="F77" i="35"/>
  <c r="F76" i="35"/>
  <c r="F75" i="35"/>
  <c r="F74" i="35"/>
  <c r="F73" i="35"/>
  <c r="F72" i="35"/>
  <c r="F71" i="35"/>
  <c r="F70" i="35"/>
  <c r="F69" i="35"/>
  <c r="F68" i="35"/>
  <c r="F67" i="35"/>
  <c r="F66" i="35"/>
  <c r="F65" i="35"/>
  <c r="F64" i="35"/>
  <c r="F63" i="35"/>
  <c r="F62" i="35"/>
  <c r="F61" i="35"/>
  <c r="F60" i="35"/>
  <c r="F59" i="35"/>
  <c r="F58" i="35"/>
  <c r="F57" i="35"/>
  <c r="F56" i="35"/>
  <c r="F55" i="35"/>
  <c r="F54" i="35"/>
  <c r="F53" i="35"/>
  <c r="F52" i="35"/>
  <c r="F51" i="35"/>
  <c r="F50" i="35"/>
  <c r="F49" i="35"/>
  <c r="F48" i="35"/>
  <c r="F47" i="35"/>
  <c r="F46" i="35"/>
  <c r="F45" i="35"/>
  <c r="F44" i="35"/>
  <c r="F43" i="35"/>
  <c r="F42" i="35"/>
  <c r="F41" i="35"/>
  <c r="F40" i="35"/>
  <c r="F39" i="35"/>
  <c r="F38" i="35"/>
  <c r="F37" i="35"/>
  <c r="F36" i="35"/>
  <c r="F35" i="35"/>
  <c r="F34" i="35"/>
  <c r="F33" i="35"/>
  <c r="F32" i="35"/>
  <c r="F31" i="35"/>
  <c r="F30" i="35"/>
  <c r="F29" i="35"/>
  <c r="F28" i="35"/>
  <c r="F27" i="35"/>
  <c r="F26" i="35"/>
  <c r="F25" i="35"/>
  <c r="F24" i="35"/>
  <c r="F23" i="35"/>
  <c r="F22" i="35"/>
  <c r="F21" i="35"/>
  <c r="F20" i="35"/>
  <c r="F19" i="35"/>
  <c r="F18" i="35"/>
  <c r="F17" i="35"/>
  <c r="F16" i="35"/>
  <c r="F15" i="35"/>
  <c r="F14" i="35"/>
  <c r="F13" i="35"/>
  <c r="F12" i="35"/>
  <c r="F11" i="35"/>
  <c r="F10" i="35"/>
  <c r="F9" i="35"/>
  <c r="F8" i="35"/>
  <c r="E9" i="35" l="1"/>
  <c r="E10" i="35"/>
  <c r="E11" i="35"/>
  <c r="E12" i="35"/>
  <c r="E13" i="35"/>
  <c r="E14" i="35"/>
  <c r="E15" i="35"/>
  <c r="E16" i="35"/>
  <c r="E17" i="35"/>
  <c r="E18" i="35"/>
  <c r="E19" i="35"/>
  <c r="E20" i="35"/>
  <c r="E21" i="35"/>
  <c r="E22" i="35"/>
  <c r="E23" i="35"/>
  <c r="E24" i="35"/>
  <c r="E25" i="35"/>
  <c r="E26" i="35"/>
  <c r="E27" i="35"/>
  <c r="E28" i="35"/>
  <c r="E29" i="35"/>
  <c r="E30" i="35"/>
  <c r="E31" i="35"/>
  <c r="E32" i="35"/>
  <c r="E33" i="35"/>
  <c r="E34" i="35"/>
  <c r="E35" i="35"/>
  <c r="E36" i="35"/>
  <c r="E37" i="35"/>
  <c r="E38" i="35"/>
  <c r="E39" i="35"/>
  <c r="E40" i="35"/>
  <c r="E41" i="35"/>
  <c r="E42" i="35"/>
  <c r="E43" i="35"/>
  <c r="E44" i="35"/>
  <c r="E45" i="35"/>
  <c r="E46" i="35"/>
  <c r="E47" i="35"/>
  <c r="E48" i="35"/>
  <c r="E49" i="35"/>
  <c r="E50" i="35"/>
  <c r="E51" i="35"/>
  <c r="E52" i="35"/>
  <c r="E53" i="35"/>
  <c r="E54" i="35"/>
  <c r="E55" i="35"/>
  <c r="E56" i="35"/>
  <c r="E57" i="35"/>
  <c r="E58" i="35"/>
  <c r="E59" i="35"/>
  <c r="E60" i="35"/>
  <c r="E61" i="35"/>
  <c r="E62" i="35"/>
  <c r="E63" i="35"/>
  <c r="E64" i="35"/>
  <c r="E65" i="35"/>
  <c r="E66" i="35"/>
  <c r="E67" i="35"/>
  <c r="E68" i="35"/>
  <c r="E69" i="35"/>
  <c r="E70" i="35"/>
  <c r="E71" i="35"/>
  <c r="E72" i="35"/>
  <c r="E73" i="35"/>
  <c r="E74" i="35"/>
  <c r="E75" i="35"/>
  <c r="E76" i="35"/>
  <c r="E77" i="35"/>
  <c r="E78" i="35"/>
  <c r="E79" i="35"/>
  <c r="E80" i="35"/>
  <c r="E81" i="35"/>
  <c r="E82" i="35"/>
  <c r="E83" i="35"/>
  <c r="E84" i="35"/>
  <c r="E85" i="35"/>
  <c r="E86" i="35"/>
  <c r="E87" i="35"/>
  <c r="E88" i="35"/>
  <c r="E89" i="35"/>
  <c r="E90" i="35"/>
  <c r="E91" i="35"/>
  <c r="E92" i="35"/>
  <c r="E93" i="35"/>
  <c r="E94" i="35"/>
  <c r="E95" i="35"/>
  <c r="E96" i="35"/>
  <c r="E97" i="35"/>
  <c r="E98" i="35"/>
  <c r="E99" i="35"/>
  <c r="E100" i="35"/>
  <c r="E101" i="35"/>
  <c r="E102" i="35"/>
  <c r="E103" i="35"/>
  <c r="E104" i="35"/>
  <c r="E105" i="35"/>
  <c r="E106" i="35"/>
  <c r="E107" i="35"/>
  <c r="E108" i="35"/>
  <c r="E109" i="35"/>
  <c r="E110" i="35"/>
  <c r="E111" i="35"/>
  <c r="E112" i="35"/>
  <c r="E113" i="35"/>
  <c r="E114" i="35"/>
  <c r="E115" i="35"/>
  <c r="E116" i="35"/>
  <c r="E117" i="35"/>
  <c r="E118" i="35"/>
  <c r="E119" i="35"/>
  <c r="E120" i="35"/>
  <c r="E121" i="35"/>
  <c r="E122" i="35"/>
  <c r="E123" i="35"/>
  <c r="E124" i="35"/>
  <c r="E125" i="35"/>
  <c r="E126" i="35"/>
  <c r="E127" i="35"/>
  <c r="E128" i="35"/>
  <c r="E129" i="35"/>
  <c r="E130" i="35"/>
  <c r="E131" i="35"/>
  <c r="E132" i="35"/>
  <c r="E133" i="35"/>
  <c r="E134" i="35"/>
  <c r="E135" i="35"/>
  <c r="E136" i="35"/>
  <c r="E137" i="35"/>
  <c r="E138" i="35"/>
  <c r="E139" i="35"/>
  <c r="E140" i="35"/>
  <c r="E141" i="35"/>
  <c r="E142" i="35"/>
  <c r="E143" i="35"/>
  <c r="E144" i="35"/>
  <c r="E145" i="35"/>
  <c r="E146" i="35"/>
  <c r="E147" i="35"/>
  <c r="E148" i="35"/>
  <c r="E149" i="35"/>
  <c r="E150" i="35"/>
  <c r="E151" i="35"/>
  <c r="E152" i="35"/>
  <c r="E153" i="35"/>
  <c r="E154" i="35"/>
  <c r="E155" i="35"/>
  <c r="E156" i="35"/>
  <c r="E157" i="35"/>
  <c r="E158" i="35"/>
  <c r="E159" i="35"/>
  <c r="E160" i="35"/>
  <c r="E161" i="35"/>
  <c r="E8" i="35"/>
  <c r="D118" i="35" l="1"/>
  <c r="D119" i="35"/>
  <c r="D120" i="35"/>
  <c r="D121" i="35"/>
  <c r="D122" i="35"/>
  <c r="D123" i="35"/>
  <c r="D124" i="35"/>
  <c r="D125" i="35"/>
  <c r="D126" i="35"/>
  <c r="D127" i="35"/>
  <c r="D128" i="35"/>
  <c r="D129" i="35"/>
  <c r="D130" i="35"/>
  <c r="D131" i="35"/>
  <c r="D132" i="35"/>
  <c r="D133" i="35"/>
  <c r="D134" i="35"/>
  <c r="D135" i="35"/>
  <c r="D136" i="35"/>
  <c r="D137" i="35"/>
  <c r="D138" i="35"/>
  <c r="D139" i="35"/>
  <c r="D140" i="35"/>
  <c r="D141" i="35"/>
  <c r="D142" i="35"/>
  <c r="D143" i="35"/>
  <c r="D144" i="35"/>
  <c r="D145" i="35"/>
  <c r="D146" i="35"/>
  <c r="D147" i="35"/>
  <c r="D148" i="35"/>
  <c r="D149" i="35"/>
  <c r="D150" i="35"/>
  <c r="D151" i="35"/>
  <c r="D152" i="35"/>
  <c r="D153" i="35"/>
  <c r="D154" i="35"/>
  <c r="D155" i="35"/>
  <c r="D156" i="35"/>
  <c r="D157" i="35"/>
  <c r="D158" i="35"/>
  <c r="D159" i="35"/>
  <c r="D160" i="35"/>
  <c r="D161" i="35"/>
  <c r="D102" i="35"/>
  <c r="D103" i="35"/>
  <c r="D104" i="35"/>
  <c r="D105" i="35"/>
  <c r="D106" i="35"/>
  <c r="D107" i="35"/>
  <c r="D108" i="35"/>
  <c r="D109" i="35"/>
  <c r="D110" i="35"/>
  <c r="D111" i="35"/>
  <c r="D112" i="35"/>
  <c r="D113" i="35"/>
  <c r="D114" i="35"/>
  <c r="D115" i="35"/>
  <c r="D116" i="35"/>
  <c r="D117" i="35"/>
  <c r="D95" i="35"/>
  <c r="D96" i="35"/>
  <c r="D97" i="35"/>
  <c r="D98" i="35"/>
  <c r="D99" i="35"/>
  <c r="D100" i="35"/>
  <c r="D101" i="35"/>
  <c r="D81" i="35"/>
  <c r="D82" i="35"/>
  <c r="D83" i="35"/>
  <c r="D84" i="35"/>
  <c r="D85" i="35"/>
  <c r="D86" i="35"/>
  <c r="D87" i="35"/>
  <c r="D88" i="35"/>
  <c r="D89" i="35"/>
  <c r="D90" i="35"/>
  <c r="D91" i="35"/>
  <c r="D92" i="35"/>
  <c r="D93" i="35"/>
  <c r="D94" i="35"/>
  <c r="D72" i="35"/>
  <c r="D73" i="35"/>
  <c r="D74" i="35"/>
  <c r="D75" i="35"/>
  <c r="D76" i="35"/>
  <c r="D77" i="35"/>
  <c r="D78" i="35"/>
  <c r="D79" i="35"/>
  <c r="D80" i="35"/>
  <c r="D54" i="35"/>
  <c r="D55" i="35"/>
  <c r="D56" i="35"/>
  <c r="D57" i="35"/>
  <c r="D58" i="35"/>
  <c r="D59" i="35"/>
  <c r="D60" i="35"/>
  <c r="D61" i="35"/>
  <c r="D62" i="35"/>
  <c r="D63" i="35"/>
  <c r="D64" i="35"/>
  <c r="D65" i="35"/>
  <c r="D66" i="35"/>
  <c r="D67" i="35"/>
  <c r="D68" i="35"/>
  <c r="D69" i="35"/>
  <c r="D70" i="35"/>
  <c r="D71" i="35"/>
  <c r="D27" i="35"/>
  <c r="D28" i="35"/>
  <c r="D29" i="35"/>
  <c r="D30" i="35"/>
  <c r="D31" i="35"/>
  <c r="D32" i="35"/>
  <c r="D33" i="35"/>
  <c r="D34" i="35"/>
  <c r="D35" i="35"/>
  <c r="D36" i="35"/>
  <c r="D37" i="35"/>
  <c r="D38" i="35"/>
  <c r="D39" i="35"/>
  <c r="D40" i="35"/>
  <c r="D41" i="35"/>
  <c r="D42" i="35"/>
  <c r="D43" i="35"/>
  <c r="D44" i="35"/>
  <c r="D45" i="35"/>
  <c r="D46" i="35"/>
  <c r="D47" i="35"/>
  <c r="D48" i="35"/>
  <c r="D49" i="35"/>
  <c r="D50" i="35"/>
  <c r="D51" i="35"/>
  <c r="D52" i="35"/>
  <c r="D53" i="35"/>
  <c r="D23" i="35"/>
  <c r="D24" i="35"/>
  <c r="D25" i="35"/>
  <c r="D26" i="35"/>
  <c r="D17" i="35"/>
  <c r="D18" i="35"/>
  <c r="D19" i="35"/>
  <c r="D20" i="35"/>
  <c r="D21" i="35"/>
  <c r="D22" i="35"/>
  <c r="D13" i="35"/>
  <c r="D14" i="35"/>
  <c r="D15" i="35"/>
  <c r="D16" i="35"/>
  <c r="D9" i="35"/>
  <c r="D10" i="35"/>
  <c r="D11" i="35"/>
  <c r="D12" i="35"/>
  <c r="D8" i="35"/>
  <c r="V9" i="35" l="1"/>
  <c r="V10" i="35"/>
  <c r="V11" i="35"/>
  <c r="V12" i="35"/>
  <c r="V13" i="35"/>
  <c r="V14" i="35"/>
  <c r="V15" i="35"/>
  <c r="V16" i="35"/>
  <c r="V17" i="35"/>
  <c r="V18" i="35"/>
  <c r="V19" i="35"/>
  <c r="V20" i="35"/>
  <c r="V21" i="35"/>
  <c r="V22" i="35"/>
  <c r="V23" i="35"/>
  <c r="V24" i="35"/>
  <c r="V25" i="35"/>
  <c r="V26" i="35"/>
  <c r="V27" i="35"/>
  <c r="V28" i="35"/>
  <c r="V29" i="35"/>
  <c r="V30" i="35"/>
  <c r="V31" i="35"/>
  <c r="V32" i="35"/>
  <c r="V33" i="35"/>
  <c r="V34" i="35"/>
  <c r="V35" i="35"/>
  <c r="V36" i="35"/>
  <c r="V37" i="35"/>
  <c r="V38" i="35"/>
  <c r="V39" i="35"/>
  <c r="V40" i="35"/>
  <c r="V41" i="35"/>
  <c r="V42" i="35"/>
  <c r="V43" i="35"/>
  <c r="V44" i="35"/>
  <c r="V45" i="35"/>
  <c r="V46" i="35"/>
  <c r="V47" i="35"/>
  <c r="V48" i="35"/>
  <c r="V49" i="35"/>
  <c r="V50" i="35"/>
  <c r="V51" i="35"/>
  <c r="V52" i="35"/>
  <c r="V53" i="35"/>
  <c r="V54" i="35"/>
  <c r="V55" i="35"/>
  <c r="V56" i="35"/>
  <c r="V57" i="35"/>
  <c r="V58" i="35"/>
  <c r="V59" i="35"/>
  <c r="V60" i="35"/>
  <c r="V61" i="35"/>
  <c r="V62" i="35"/>
  <c r="V63" i="35"/>
  <c r="V64" i="35"/>
  <c r="V65" i="35"/>
  <c r="V66" i="35"/>
  <c r="V67" i="35"/>
  <c r="V68" i="35"/>
  <c r="V69" i="35"/>
  <c r="V70" i="35"/>
  <c r="V71" i="35"/>
  <c r="V72" i="35"/>
  <c r="V73" i="35"/>
  <c r="V74" i="35"/>
  <c r="V75" i="35"/>
  <c r="V76" i="35"/>
  <c r="V77" i="35"/>
  <c r="V78" i="35"/>
  <c r="V79" i="35"/>
  <c r="V80" i="35"/>
  <c r="V81" i="35"/>
  <c r="V82" i="35"/>
  <c r="V83" i="35"/>
  <c r="V84" i="35"/>
  <c r="V85" i="35"/>
  <c r="V86" i="35"/>
  <c r="V87" i="35"/>
  <c r="V88" i="35"/>
  <c r="V89" i="35"/>
  <c r="V90" i="35"/>
  <c r="V91" i="35"/>
  <c r="V92" i="35"/>
  <c r="V93" i="35"/>
  <c r="V94" i="35"/>
  <c r="V95" i="35"/>
  <c r="V96" i="35"/>
  <c r="V97" i="35"/>
  <c r="V98" i="35"/>
  <c r="V99" i="35"/>
  <c r="V100" i="35"/>
  <c r="V101" i="35"/>
  <c r="V102" i="35"/>
  <c r="V103" i="35"/>
  <c r="V104" i="35"/>
  <c r="V105" i="35"/>
  <c r="V106" i="35"/>
  <c r="V107" i="35"/>
  <c r="V108" i="35"/>
  <c r="V109" i="35"/>
  <c r="V110" i="35"/>
  <c r="V111" i="35"/>
  <c r="V112" i="35"/>
  <c r="V113" i="35"/>
  <c r="V114" i="35"/>
  <c r="V115" i="35"/>
  <c r="V116" i="35"/>
  <c r="V117" i="35"/>
  <c r="V118" i="35"/>
  <c r="V119" i="35"/>
  <c r="V120" i="35"/>
  <c r="V121" i="35"/>
  <c r="V122" i="35"/>
  <c r="V123" i="35"/>
  <c r="V124" i="35"/>
  <c r="V125" i="35"/>
  <c r="V126" i="35"/>
  <c r="V127" i="35"/>
  <c r="V128" i="35"/>
  <c r="V129" i="35"/>
  <c r="V130" i="35"/>
  <c r="V131" i="35"/>
  <c r="V132" i="35"/>
  <c r="V133" i="35"/>
  <c r="V134" i="35"/>
  <c r="V135" i="35"/>
  <c r="V136" i="35"/>
  <c r="V137" i="35"/>
  <c r="V138" i="35"/>
  <c r="V139" i="35"/>
  <c r="V140" i="35"/>
  <c r="V141" i="35"/>
  <c r="V142" i="35"/>
  <c r="V143" i="35"/>
  <c r="V144" i="35"/>
  <c r="V145" i="35"/>
  <c r="V146" i="35"/>
  <c r="V147" i="35"/>
  <c r="V148" i="35"/>
  <c r="V149" i="35"/>
  <c r="V150" i="35"/>
  <c r="V151" i="35"/>
  <c r="V152" i="35"/>
  <c r="V153" i="35"/>
  <c r="V154" i="35"/>
  <c r="V155" i="35"/>
  <c r="V156" i="35"/>
  <c r="V157" i="35"/>
  <c r="V158" i="35"/>
  <c r="V159" i="35"/>
  <c r="V160" i="35"/>
  <c r="V161" i="35"/>
  <c r="V162" i="35"/>
  <c r="V163" i="35"/>
  <c r="V164" i="35"/>
  <c r="V165" i="35"/>
  <c r="V166" i="35"/>
  <c r="V167" i="35"/>
  <c r="V168" i="35"/>
  <c r="V169" i="35"/>
  <c r="V170" i="35"/>
  <c r="V171" i="35"/>
  <c r="V172" i="35"/>
  <c r="V173" i="35"/>
  <c r="V174" i="35"/>
  <c r="V175" i="35"/>
  <c r="V176" i="35"/>
  <c r="V177" i="35"/>
  <c r="V178" i="35"/>
  <c r="V179" i="35"/>
  <c r="V180" i="35"/>
  <c r="V181" i="35"/>
  <c r="V182" i="35"/>
  <c r="V183" i="35"/>
  <c r="V184" i="35"/>
  <c r="V185" i="35"/>
  <c r="V186" i="35"/>
  <c r="V187" i="35"/>
  <c r="V188" i="35"/>
  <c r="V189" i="35"/>
  <c r="V190" i="35"/>
  <c r="V191" i="35"/>
  <c r="V8" i="35"/>
  <c r="Q8" i="35" l="1"/>
  <c r="Q161" i="35"/>
  <c r="Q160" i="35"/>
  <c r="Q151" i="35"/>
  <c r="Q148" i="35"/>
  <c r="Q147" i="35"/>
  <c r="Q146" i="35"/>
  <c r="Q145" i="35"/>
  <c r="Q142" i="35"/>
  <c r="Q141" i="35"/>
  <c r="Q136" i="35"/>
  <c r="Q133" i="35"/>
  <c r="Q131" i="35"/>
  <c r="Q123" i="35"/>
  <c r="Q119" i="35"/>
  <c r="Q114" i="35"/>
  <c r="Q111" i="35"/>
  <c r="Q108" i="35"/>
  <c r="Q107" i="35"/>
  <c r="Q106" i="35"/>
  <c r="Q102" i="35"/>
  <c r="Q101" i="35"/>
  <c r="Q100" i="35"/>
  <c r="Q93" i="35"/>
  <c r="Q89" i="35"/>
  <c r="Q71" i="35"/>
  <c r="Q61" i="35"/>
  <c r="Q55" i="35"/>
  <c r="Q49" i="35"/>
  <c r="Q42" i="35"/>
  <c r="Q38" i="35"/>
  <c r="Q32" i="35"/>
  <c r="Q31" i="35"/>
  <c r="Q29" i="35"/>
  <c r="Q28" i="35"/>
  <c r="Q25" i="35"/>
  <c r="Q18" i="35"/>
  <c r="Q13" i="35"/>
  <c r="Q12" i="35"/>
  <c r="Q9" i="35"/>
  <c r="Q22" i="35" l="1"/>
  <c r="Q143" i="35"/>
  <c r="E27" i="17"/>
  <c r="D18" i="17"/>
  <c r="L35" i="17"/>
  <c r="L33" i="17"/>
  <c r="L39" i="11"/>
  <c r="L11" i="11" s="1"/>
  <c r="L31" i="11"/>
  <c r="D18" i="18"/>
  <c r="L35" i="18"/>
  <c r="L33" i="18"/>
  <c r="L9" i="8"/>
  <c r="L35" i="19"/>
  <c r="L33" i="19"/>
  <c r="L16" i="19"/>
  <c r="L28" i="8"/>
  <c r="L27" i="8"/>
  <c r="L13" i="8"/>
  <c r="L45" i="11"/>
  <c r="M45" i="11" s="1"/>
  <c r="Q13" i="1"/>
  <c r="L21" i="1"/>
  <c r="L14" i="11"/>
  <c r="A2" i="33"/>
  <c r="A1" i="33"/>
  <c r="A2" i="27"/>
  <c r="A1" i="27"/>
  <c r="I9" i="32"/>
  <c r="I8" i="32"/>
  <c r="I7" i="32"/>
  <c r="I6" i="32"/>
  <c r="I5" i="32"/>
  <c r="D102" i="33"/>
  <c r="I102" i="33" s="1"/>
  <c r="L102" i="33" s="1"/>
  <c r="D101" i="33"/>
  <c r="I101" i="33"/>
  <c r="L101" i="33" s="1"/>
  <c r="I100" i="33"/>
  <c r="L100" i="33" s="1"/>
  <c r="D99" i="33"/>
  <c r="I99" i="33" s="1"/>
  <c r="L99" i="33" s="1"/>
  <c r="D96" i="33"/>
  <c r="I96" i="33"/>
  <c r="L96" i="33" s="1"/>
  <c r="D95" i="33"/>
  <c r="I95" i="33" s="1"/>
  <c r="L95" i="33" s="1"/>
  <c r="D94" i="33"/>
  <c r="I94" i="33" s="1"/>
  <c r="D93" i="33"/>
  <c r="I93" i="33" s="1"/>
  <c r="L93" i="33" s="1"/>
  <c r="D92" i="33"/>
  <c r="I92" i="33" s="1"/>
  <c r="L92" i="33" s="1"/>
  <c r="D89" i="33"/>
  <c r="I89" i="33" s="1"/>
  <c r="L89" i="33" s="1"/>
  <c r="I88" i="33"/>
  <c r="L88" i="33" s="1"/>
  <c r="I87" i="33"/>
  <c r="L87" i="33" s="1"/>
  <c r="I86" i="33"/>
  <c r="L86" i="33" s="1"/>
  <c r="D82" i="33"/>
  <c r="I81" i="33"/>
  <c r="L81" i="33" s="1"/>
  <c r="I80" i="33"/>
  <c r="L80" i="33" s="1"/>
  <c r="K75" i="33"/>
  <c r="F75" i="33"/>
  <c r="I75" i="33" s="1"/>
  <c r="K74" i="33"/>
  <c r="F74" i="33"/>
  <c r="D74" i="33"/>
  <c r="K73" i="33"/>
  <c r="F73" i="33"/>
  <c r="I73" i="33" s="1"/>
  <c r="D72" i="33"/>
  <c r="I72" i="33" s="1"/>
  <c r="L72" i="33" s="1"/>
  <c r="I70" i="33"/>
  <c r="L70" i="33" s="1"/>
  <c r="F69" i="33"/>
  <c r="F71" i="33" s="1"/>
  <c r="D69" i="33"/>
  <c r="D71" i="33" s="1"/>
  <c r="K68" i="33"/>
  <c r="I68" i="33"/>
  <c r="L68" i="33" s="1"/>
  <c r="K67" i="33"/>
  <c r="F67" i="33"/>
  <c r="I67" i="33" s="1"/>
  <c r="K66" i="33"/>
  <c r="K65" i="33"/>
  <c r="K64" i="33"/>
  <c r="H64" i="33"/>
  <c r="H66" i="33" s="1"/>
  <c r="I66" i="33" s="1"/>
  <c r="L66" i="33" s="1"/>
  <c r="K63" i="33"/>
  <c r="G63" i="33"/>
  <c r="F63" i="33"/>
  <c r="F82" i="33" s="1"/>
  <c r="I82" i="33" s="1"/>
  <c r="L82" i="33" s="1"/>
  <c r="K59" i="33"/>
  <c r="K58" i="33"/>
  <c r="F58" i="33"/>
  <c r="I58" i="33" s="1"/>
  <c r="K57" i="33"/>
  <c r="F57" i="33"/>
  <c r="I57" i="33" s="1"/>
  <c r="D57" i="33"/>
  <c r="K56" i="33"/>
  <c r="F56" i="33"/>
  <c r="I56" i="33" s="1"/>
  <c r="L56" i="33" s="1"/>
  <c r="D55" i="33"/>
  <c r="I55" i="33" s="1"/>
  <c r="L55" i="33" s="1"/>
  <c r="F53" i="33"/>
  <c r="D53" i="33"/>
  <c r="K52" i="33"/>
  <c r="F52" i="33"/>
  <c r="I52" i="33" s="1"/>
  <c r="K51" i="33"/>
  <c r="F51" i="33"/>
  <c r="I51" i="33" s="1"/>
  <c r="K50" i="33"/>
  <c r="F50" i="33"/>
  <c r="I50" i="33" s="1"/>
  <c r="L49" i="33"/>
  <c r="K48" i="33"/>
  <c r="F48" i="33"/>
  <c r="F59" i="33" s="1"/>
  <c r="D48" i="33"/>
  <c r="K47" i="33"/>
  <c r="I47" i="33"/>
  <c r="K46" i="33"/>
  <c r="G46" i="33"/>
  <c r="I46" i="33" s="1"/>
  <c r="K45" i="33"/>
  <c r="I45" i="33"/>
  <c r="L44" i="33"/>
  <c r="K43" i="33"/>
  <c r="D43" i="33"/>
  <c r="I43" i="33" s="1"/>
  <c r="K42" i="33"/>
  <c r="N41" i="33"/>
  <c r="K41" i="33"/>
  <c r="F41" i="33"/>
  <c r="D41" i="33"/>
  <c r="K40" i="33"/>
  <c r="G39" i="33"/>
  <c r="G42" i="33" s="1"/>
  <c r="I42" i="33" s="1"/>
  <c r="E39" i="33"/>
  <c r="K39" i="33" s="1"/>
  <c r="H38" i="33"/>
  <c r="H48" i="33" s="1"/>
  <c r="E38" i="33"/>
  <c r="K38" i="33" s="1"/>
  <c r="K37" i="33"/>
  <c r="G37" i="33"/>
  <c r="I37" i="33" s="1"/>
  <c r="E36" i="33"/>
  <c r="K36" i="33" s="1"/>
  <c r="G35" i="33"/>
  <c r="G40" i="33" s="1"/>
  <c r="I40" i="33" s="1"/>
  <c r="L40" i="33" s="1"/>
  <c r="F35" i="33"/>
  <c r="E35" i="33"/>
  <c r="K35" i="33" s="1"/>
  <c r="K31" i="33"/>
  <c r="K30" i="33"/>
  <c r="F30" i="33"/>
  <c r="I30" i="33" s="1"/>
  <c r="K29" i="33"/>
  <c r="F29" i="33"/>
  <c r="D29" i="33"/>
  <c r="K28" i="33"/>
  <c r="F28" i="33"/>
  <c r="I28" i="33" s="1"/>
  <c r="D27" i="33"/>
  <c r="I27" i="33" s="1"/>
  <c r="L27" i="33" s="1"/>
  <c r="I25" i="33"/>
  <c r="L25" i="33" s="1"/>
  <c r="F24" i="33"/>
  <c r="F26" i="33" s="1"/>
  <c r="D24" i="33"/>
  <c r="D26" i="33" s="1"/>
  <c r="K23" i="33"/>
  <c r="F23" i="33"/>
  <c r="I23" i="33" s="1"/>
  <c r="K22" i="33"/>
  <c r="F22" i="33"/>
  <c r="I22" i="33" s="1"/>
  <c r="K21" i="33"/>
  <c r="F21" i="33"/>
  <c r="I21" i="33" s="1"/>
  <c r="K19" i="33"/>
  <c r="D19" i="33"/>
  <c r="K18" i="33"/>
  <c r="I18" i="33"/>
  <c r="K17" i="33"/>
  <c r="G17" i="33"/>
  <c r="I17" i="33" s="1"/>
  <c r="K16" i="33"/>
  <c r="I16" i="33"/>
  <c r="L15" i="33"/>
  <c r="K14" i="33"/>
  <c r="D14" i="33"/>
  <c r="I14" i="33" s="1"/>
  <c r="K13" i="33"/>
  <c r="K12" i="33"/>
  <c r="F12" i="33"/>
  <c r="D12" i="33"/>
  <c r="K11" i="33"/>
  <c r="G10" i="33"/>
  <c r="G13" i="33" s="1"/>
  <c r="I13" i="33" s="1"/>
  <c r="E10" i="33"/>
  <c r="K10" i="33"/>
  <c r="H9" i="33"/>
  <c r="H19" i="33" s="1"/>
  <c r="H31" i="33" s="1"/>
  <c r="E9" i="33"/>
  <c r="K9" i="33" s="1"/>
  <c r="K8" i="33"/>
  <c r="G8" i="33"/>
  <c r="I8" i="33" s="1"/>
  <c r="E7" i="33"/>
  <c r="K7" i="33" s="1"/>
  <c r="G6" i="33"/>
  <c r="F19" i="33" s="1"/>
  <c r="F6" i="33"/>
  <c r="E6" i="33"/>
  <c r="K6" i="33" s="1"/>
  <c r="P4" i="33"/>
  <c r="P5" i="33" s="1"/>
  <c r="D19" i="17"/>
  <c r="F19" i="17"/>
  <c r="E19" i="17"/>
  <c r="D19" i="18"/>
  <c r="F19" i="18"/>
  <c r="E19" i="18"/>
  <c r="H19" i="18"/>
  <c r="D18" i="20"/>
  <c r="F18" i="20"/>
  <c r="E18" i="20"/>
  <c r="D18" i="19"/>
  <c r="F18" i="19"/>
  <c r="E18" i="19"/>
  <c r="F7" i="24"/>
  <c r="L9" i="18"/>
  <c r="E10" i="18" s="1"/>
  <c r="A2" i="32"/>
  <c r="A1" i="32"/>
  <c r="D24" i="8"/>
  <c r="H24" i="8" s="1"/>
  <c r="I24" i="8" s="1"/>
  <c r="D24" i="11"/>
  <c r="H24" i="11" s="1"/>
  <c r="I24" i="11" s="1"/>
  <c r="L27" i="11"/>
  <c r="I37" i="5"/>
  <c r="A1" i="30"/>
  <c r="A1" i="26"/>
  <c r="A1" i="17"/>
  <c r="A1" i="18"/>
  <c r="A1" i="20"/>
  <c r="A1" i="19"/>
  <c r="A1" i="24"/>
  <c r="A1" i="8"/>
  <c r="A1" i="11"/>
  <c r="A1" i="5"/>
  <c r="A1" i="1"/>
  <c r="A1" i="6"/>
  <c r="A1" i="25"/>
  <c r="A1" i="23"/>
  <c r="A2" i="30"/>
  <c r="A2" i="26"/>
  <c r="A2" i="17"/>
  <c r="A2" i="18"/>
  <c r="A2" i="20"/>
  <c r="A2" i="19"/>
  <c r="A2" i="24"/>
  <c r="A2" i="8"/>
  <c r="A2" i="11"/>
  <c r="A2" i="5"/>
  <c r="A2" i="1"/>
  <c r="A2" i="6"/>
  <c r="A2" i="25"/>
  <c r="A2" i="23"/>
  <c r="L23" i="1"/>
  <c r="E34" i="1" s="1"/>
  <c r="H34" i="1" s="1"/>
  <c r="G35" i="1"/>
  <c r="D35" i="1"/>
  <c r="D34" i="1"/>
  <c r="L14" i="5"/>
  <c r="D14" i="17"/>
  <c r="D7" i="17"/>
  <c r="D13" i="19"/>
  <c r="D15" i="19" s="1"/>
  <c r="D13" i="20"/>
  <c r="D15" i="20" s="1"/>
  <c r="D13" i="18"/>
  <c r="D15" i="18" s="1"/>
  <c r="D13" i="17"/>
  <c r="D15" i="17" s="1"/>
  <c r="D14" i="18"/>
  <c r="D14" i="20"/>
  <c r="E12" i="30"/>
  <c r="E10" i="30"/>
  <c r="E25" i="30"/>
  <c r="E23" i="30"/>
  <c r="H20" i="30"/>
  <c r="E19" i="30"/>
  <c r="H19" i="30" s="1"/>
  <c r="E18" i="30"/>
  <c r="H18" i="30" s="1"/>
  <c r="E16" i="30"/>
  <c r="H16" i="30" s="1"/>
  <c r="E15" i="30"/>
  <c r="H15" i="30" s="1"/>
  <c r="F71" i="29"/>
  <c r="F70" i="29"/>
  <c r="F68" i="29"/>
  <c r="Q63" i="29"/>
  <c r="N63" i="29"/>
  <c r="B54" i="29"/>
  <c r="D55" i="29" s="1"/>
  <c r="F69" i="29" s="1"/>
  <c r="E36" i="29"/>
  <c r="E35" i="29"/>
  <c r="E34" i="29"/>
  <c r="E33" i="29"/>
  <c r="E31" i="29"/>
  <c r="Q26" i="29"/>
  <c r="N26" i="29"/>
  <c r="B17" i="29"/>
  <c r="D18" i="29" s="1"/>
  <c r="E32" i="29" s="1"/>
  <c r="G13" i="11"/>
  <c r="D14" i="19"/>
  <c r="L45" i="5"/>
  <c r="L47" i="5" s="1"/>
  <c r="L44" i="5"/>
  <c r="L39" i="5"/>
  <c r="L42" i="5" s="1"/>
  <c r="L43" i="5" s="1"/>
  <c r="L38" i="5"/>
  <c r="L37" i="5"/>
  <c r="O16" i="1"/>
  <c r="L9" i="17"/>
  <c r="E10" i="17" s="1"/>
  <c r="E134" i="1"/>
  <c r="E133" i="1"/>
  <c r="E138" i="1" s="1"/>
  <c r="L23" i="5"/>
  <c r="L30" i="5" s="1"/>
  <c r="D77" i="1"/>
  <c r="D75" i="1"/>
  <c r="G134" i="1"/>
  <c r="G133" i="1"/>
  <c r="E11" i="5"/>
  <c r="E10" i="5"/>
  <c r="D12" i="19"/>
  <c r="D7" i="19"/>
  <c r="L9" i="20"/>
  <c r="E10" i="20" s="1"/>
  <c r="D7" i="20"/>
  <c r="L9" i="19"/>
  <c r="E10" i="19" s="1"/>
  <c r="L8" i="27"/>
  <c r="M5" i="23"/>
  <c r="D48" i="5"/>
  <c r="D49" i="5" s="1"/>
  <c r="D15" i="1"/>
  <c r="D16" i="1" s="1"/>
  <c r="D11" i="1"/>
  <c r="D12" i="1" s="1"/>
  <c r="D134" i="1"/>
  <c r="D133" i="1"/>
  <c r="E95" i="1"/>
  <c r="E94" i="1"/>
  <c r="E93" i="1"/>
  <c r="E91" i="1"/>
  <c r="E90" i="1"/>
  <c r="E89" i="1"/>
  <c r="D69" i="1"/>
  <c r="L97" i="1"/>
  <c r="L11" i="24"/>
  <c r="L32" i="27"/>
  <c r="L31" i="27"/>
  <c r="F24" i="27"/>
  <c r="E22" i="27"/>
  <c r="H22" i="27" s="1"/>
  <c r="I22" i="27" s="1"/>
  <c r="L21" i="27"/>
  <c r="L22" i="27" s="1"/>
  <c r="L19" i="27"/>
  <c r="E13" i="27" s="1"/>
  <c r="L16" i="27"/>
  <c r="L17" i="27" s="1"/>
  <c r="E10" i="27" s="1"/>
  <c r="G16" i="27"/>
  <c r="E16" i="27"/>
  <c r="F15" i="27"/>
  <c r="L14" i="27"/>
  <c r="F11" i="27" s="1"/>
  <c r="F13" i="27"/>
  <c r="D11" i="27"/>
  <c r="F10" i="27"/>
  <c r="D10" i="27"/>
  <c r="F9" i="27"/>
  <c r="E9" i="27"/>
  <c r="F8" i="27"/>
  <c r="E8" i="27"/>
  <c r="L33" i="26"/>
  <c r="L30" i="26"/>
  <c r="L31" i="26" s="1"/>
  <c r="L27" i="26"/>
  <c r="L24" i="26"/>
  <c r="L25" i="26" s="1"/>
  <c r="L21" i="26"/>
  <c r="E10" i="26" s="1"/>
  <c r="L20" i="26"/>
  <c r="E8" i="26" s="1"/>
  <c r="L18" i="26"/>
  <c r="L19" i="26" s="1"/>
  <c r="F18" i="26"/>
  <c r="E18" i="26"/>
  <c r="D18" i="26"/>
  <c r="L16" i="26"/>
  <c r="F10" i="26" s="1"/>
  <c r="G12" i="26"/>
  <c r="E12" i="26"/>
  <c r="D12" i="26"/>
  <c r="L11" i="26"/>
  <c r="F12" i="26" s="1"/>
  <c r="F11" i="26"/>
  <c r="E11" i="26"/>
  <c r="D11" i="26"/>
  <c r="F9" i="26"/>
  <c r="D9" i="26"/>
  <c r="F8" i="26"/>
  <c r="D8" i="26"/>
  <c r="L7" i="26"/>
  <c r="F7" i="26"/>
  <c r="D7" i="26"/>
  <c r="D10" i="26" s="1"/>
  <c r="D8" i="19"/>
  <c r="L20" i="24"/>
  <c r="F6" i="24" s="1"/>
  <c r="G29" i="8"/>
  <c r="F29" i="8"/>
  <c r="E29" i="8"/>
  <c r="O29" i="8"/>
  <c r="D29" i="8" s="1"/>
  <c r="O47" i="11"/>
  <c r="D30" i="11" s="1"/>
  <c r="G30" i="11"/>
  <c r="F30" i="11"/>
  <c r="E30" i="11"/>
  <c r="D51" i="11"/>
  <c r="D50" i="11"/>
  <c r="D49" i="11"/>
  <c r="D48" i="11"/>
  <c r="D47" i="11"/>
  <c r="D46" i="11"/>
  <c r="D44" i="11"/>
  <c r="M46" i="11"/>
  <c r="M43" i="11"/>
  <c r="D27" i="11" s="1"/>
  <c r="L41" i="11"/>
  <c r="M41" i="11" s="1"/>
  <c r="F31" i="11" s="1"/>
  <c r="M40" i="11"/>
  <c r="F29" i="11" s="1"/>
  <c r="O39" i="11"/>
  <c r="O40" i="11" s="1"/>
  <c r="O41" i="11" s="1"/>
  <c r="M39" i="11"/>
  <c r="G29" i="11" s="1"/>
  <c r="M36" i="11"/>
  <c r="D32" i="11"/>
  <c r="M35" i="11"/>
  <c r="M34" i="11"/>
  <c r="L33" i="11"/>
  <c r="M33" i="11" s="1"/>
  <c r="O32" i="11"/>
  <c r="M31" i="11"/>
  <c r="G26" i="11" s="1"/>
  <c r="O30" i="11"/>
  <c r="M30" i="11"/>
  <c r="M27" i="11"/>
  <c r="M24" i="11"/>
  <c r="M23" i="11"/>
  <c r="M22" i="11"/>
  <c r="L21" i="11"/>
  <c r="L29" i="11" s="1"/>
  <c r="M29" i="11" s="1"/>
  <c r="E19" i="11"/>
  <c r="M20" i="11"/>
  <c r="M19" i="11"/>
  <c r="M18" i="11"/>
  <c r="G16" i="11"/>
  <c r="L17" i="11"/>
  <c r="L26" i="11" s="1"/>
  <c r="M26" i="11" s="1"/>
  <c r="F19" i="11" s="1"/>
  <c r="M15" i="11"/>
  <c r="D26" i="11" s="1"/>
  <c r="E13" i="11"/>
  <c r="E10" i="11" s="1"/>
  <c r="E7" i="11" s="1"/>
  <c r="L7" i="11"/>
  <c r="M14" i="11" s="1"/>
  <c r="L50" i="5"/>
  <c r="E32" i="5" s="1"/>
  <c r="L41" i="1"/>
  <c r="L43" i="1" s="1"/>
  <c r="L9" i="6"/>
  <c r="P25" i="6"/>
  <c r="F27" i="6" s="1"/>
  <c r="P26" i="6"/>
  <c r="G27" i="6" s="1"/>
  <c r="P24" i="6"/>
  <c r="E27" i="6" s="1"/>
  <c r="G22" i="6"/>
  <c r="F22" i="6"/>
  <c r="E22" i="6"/>
  <c r="L20" i="25"/>
  <c r="O25" i="25"/>
  <c r="P25" i="25" s="1"/>
  <c r="D28" i="25" s="1"/>
  <c r="G23" i="25"/>
  <c r="F23" i="25"/>
  <c r="E23" i="25"/>
  <c r="D23" i="25"/>
  <c r="D27" i="23"/>
  <c r="D40" i="23" s="1"/>
  <c r="G24" i="23"/>
  <c r="F24" i="23"/>
  <c r="D16" i="23"/>
  <c r="D7" i="23"/>
  <c r="O36" i="23"/>
  <c r="P36" i="23" s="1"/>
  <c r="P35" i="23"/>
  <c r="G30" i="23" s="1"/>
  <c r="P34" i="23"/>
  <c r="F30" i="23" s="1"/>
  <c r="P33" i="23"/>
  <c r="E30" i="23" s="1"/>
  <c r="P24" i="25"/>
  <c r="G28" i="25" s="1"/>
  <c r="P23" i="25"/>
  <c r="F28" i="25" s="1"/>
  <c r="P22" i="25"/>
  <c r="E28" i="25" s="1"/>
  <c r="D33" i="23"/>
  <c r="D30" i="23"/>
  <c r="G64" i="5"/>
  <c r="L56" i="5"/>
  <c r="G39" i="5" s="1"/>
  <c r="O68" i="1"/>
  <c r="O63" i="1"/>
  <c r="F67" i="1" s="1"/>
  <c r="O45" i="1"/>
  <c r="O46" i="1" s="1"/>
  <c r="O42" i="1"/>
  <c r="O41" i="1"/>
  <c r="O43" i="1" s="1"/>
  <c r="O39" i="1"/>
  <c r="O38" i="1"/>
  <c r="L42" i="1"/>
  <c r="L39" i="1"/>
  <c r="L38" i="1"/>
  <c r="L40" i="1" s="1"/>
  <c r="L49" i="1" s="1"/>
  <c r="E47" i="1" s="1"/>
  <c r="O55" i="1"/>
  <c r="G65" i="1" s="1"/>
  <c r="L22" i="17"/>
  <c r="L14" i="25"/>
  <c r="L16" i="25" s="1"/>
  <c r="L35" i="25"/>
  <c r="O10" i="23"/>
  <c r="M38" i="23"/>
  <c r="G31" i="23" s="1"/>
  <c r="O7" i="23"/>
  <c r="O8" i="23" s="1"/>
  <c r="O9" i="23" s="1"/>
  <c r="L11" i="23" s="1"/>
  <c r="D12" i="17"/>
  <c r="L21" i="25"/>
  <c r="L25" i="25" s="1"/>
  <c r="D12" i="18"/>
  <c r="D38" i="25"/>
  <c r="D37" i="25"/>
  <c r="D36" i="25"/>
  <c r="D33" i="25"/>
  <c r="D32" i="25"/>
  <c r="E20" i="25"/>
  <c r="M24" i="25"/>
  <c r="M23" i="25"/>
  <c r="P20" i="25"/>
  <c r="L32" i="25" s="1"/>
  <c r="O19" i="25"/>
  <c r="E19" i="25" s="1"/>
  <c r="G16" i="25"/>
  <c r="P18" i="25"/>
  <c r="P17" i="25"/>
  <c r="P16" i="25"/>
  <c r="P14" i="25"/>
  <c r="D13" i="25"/>
  <c r="P12" i="25"/>
  <c r="G13" i="25" s="1"/>
  <c r="P11" i="25"/>
  <c r="F13" i="25" s="1"/>
  <c r="M11" i="25"/>
  <c r="L5" i="25"/>
  <c r="M10" i="25" s="1"/>
  <c r="M14" i="25" s="1"/>
  <c r="L35" i="20"/>
  <c r="E13" i="20" s="1"/>
  <c r="L33" i="20"/>
  <c r="E12" i="20" s="1"/>
  <c r="D12" i="20"/>
  <c r="D7" i="18"/>
  <c r="M24" i="8"/>
  <c r="D13" i="8" s="1"/>
  <c r="E6" i="24"/>
  <c r="E7" i="24" s="1"/>
  <c r="H7" i="24" s="1"/>
  <c r="D6" i="24"/>
  <c r="E18" i="18"/>
  <c r="F18" i="18"/>
  <c r="M19" i="6"/>
  <c r="G25" i="6" s="1"/>
  <c r="L29" i="18"/>
  <c r="G12" i="18" s="1"/>
  <c r="E12" i="18"/>
  <c r="E13" i="18"/>
  <c r="C10" i="24"/>
  <c r="E10" i="24"/>
  <c r="O14" i="24"/>
  <c r="L16" i="6"/>
  <c r="M23" i="23"/>
  <c r="E13" i="23" s="1"/>
  <c r="M24" i="23"/>
  <c r="F13" i="23" s="1"/>
  <c r="E6" i="1"/>
  <c r="G6" i="1"/>
  <c r="E7" i="1"/>
  <c r="G7" i="1"/>
  <c r="E13" i="8"/>
  <c r="E10" i="8" s="1"/>
  <c r="F13" i="8"/>
  <c r="F16" i="8" s="1"/>
  <c r="D10" i="23"/>
  <c r="M13" i="6"/>
  <c r="D25" i="6" s="1"/>
  <c r="L7" i="6"/>
  <c r="P12" i="6" s="1"/>
  <c r="E12" i="6" s="1"/>
  <c r="E15" i="6" s="1"/>
  <c r="P13" i="6"/>
  <c r="F12" i="6" s="1"/>
  <c r="D13" i="23"/>
  <c r="M22" i="23"/>
  <c r="M25" i="23"/>
  <c r="D12" i="6"/>
  <c r="P14" i="6"/>
  <c r="P22" i="6"/>
  <c r="G16" i="23"/>
  <c r="G15" i="6"/>
  <c r="G16" i="8"/>
  <c r="L7" i="8"/>
  <c r="M12" i="8" s="1"/>
  <c r="L15" i="8"/>
  <c r="L16" i="23"/>
  <c r="D20" i="23" s="1"/>
  <c r="L20" i="23"/>
  <c r="E20" i="23" s="1"/>
  <c r="E21" i="23"/>
  <c r="O15" i="6"/>
  <c r="O27" i="6" s="1"/>
  <c r="P27" i="6" s="1"/>
  <c r="D27" i="6" s="1"/>
  <c r="O21" i="6"/>
  <c r="E18" i="6" s="1"/>
  <c r="E19" i="6"/>
  <c r="D24" i="23"/>
  <c r="E24" i="23"/>
  <c r="E27" i="23"/>
  <c r="E31" i="23" s="1"/>
  <c r="M28" i="23"/>
  <c r="M29" i="23"/>
  <c r="L43" i="23"/>
  <c r="M43" i="23" s="1"/>
  <c r="D28" i="23" s="1"/>
  <c r="D41" i="23" s="1"/>
  <c r="D37" i="23" s="1"/>
  <c r="D29" i="23"/>
  <c r="L32" i="23"/>
  <c r="M32" i="23" s="1"/>
  <c r="L36" i="23"/>
  <c r="M36" i="23" s="1"/>
  <c r="F29" i="23" s="1"/>
  <c r="M39" i="23"/>
  <c r="F31" i="23" s="1"/>
  <c r="L40" i="23"/>
  <c r="M40" i="23" s="1"/>
  <c r="F32" i="23" s="1"/>
  <c r="L54" i="5"/>
  <c r="E39" i="5" s="1"/>
  <c r="L52" i="5"/>
  <c r="D32" i="5" s="1"/>
  <c r="E40" i="5"/>
  <c r="F40" i="5"/>
  <c r="G40" i="5"/>
  <c r="L64" i="5"/>
  <c r="E41" i="5" s="1"/>
  <c r="D44" i="5"/>
  <c r="E44" i="5"/>
  <c r="E45" i="5" s="1"/>
  <c r="F44" i="5"/>
  <c r="G44" i="5"/>
  <c r="D45" i="5"/>
  <c r="F45" i="5"/>
  <c r="G45" i="5"/>
  <c r="E48" i="5"/>
  <c r="F48" i="5"/>
  <c r="G48" i="5"/>
  <c r="E49" i="5"/>
  <c r="F49" i="5"/>
  <c r="G49" i="5"/>
  <c r="M16" i="6"/>
  <c r="E25" i="6" s="1"/>
  <c r="F25" i="6"/>
  <c r="L27" i="6"/>
  <c r="M27" i="6" s="1"/>
  <c r="E26" i="6" s="1"/>
  <c r="D57" i="1"/>
  <c r="D62" i="1" s="1"/>
  <c r="D63" i="1" s="1"/>
  <c r="E57" i="1"/>
  <c r="F57" i="1"/>
  <c r="L55" i="1"/>
  <c r="G57" i="1" s="1"/>
  <c r="E58" i="1"/>
  <c r="F58" i="1"/>
  <c r="G58" i="1"/>
  <c r="E59" i="1"/>
  <c r="L63" i="1"/>
  <c r="F59" i="1" s="1"/>
  <c r="E60" i="1"/>
  <c r="F60" i="1"/>
  <c r="L74" i="1"/>
  <c r="G60" i="1" s="1"/>
  <c r="D61" i="1"/>
  <c r="L75" i="1"/>
  <c r="E61" i="1" s="1"/>
  <c r="E62" i="1"/>
  <c r="F62" i="1"/>
  <c r="G62" i="1"/>
  <c r="E63" i="1"/>
  <c r="L68" i="1"/>
  <c r="F63" i="1" s="1"/>
  <c r="D65" i="1"/>
  <c r="E65" i="1"/>
  <c r="F65" i="1"/>
  <c r="E66" i="1"/>
  <c r="E67" i="1" s="1"/>
  <c r="F66" i="1"/>
  <c r="G66" i="1"/>
  <c r="E68" i="1"/>
  <c r="F68" i="1"/>
  <c r="O74" i="1"/>
  <c r="G68" i="1" s="1"/>
  <c r="O75" i="1"/>
  <c r="E69" i="1" s="1"/>
  <c r="E70" i="1"/>
  <c r="F70" i="1"/>
  <c r="G70" i="1"/>
  <c r="F71" i="1"/>
  <c r="M22" i="8"/>
  <c r="F26" i="8" s="1"/>
  <c r="E27" i="8"/>
  <c r="L32" i="8"/>
  <c r="M32" i="8" s="1"/>
  <c r="E28" i="8" s="1"/>
  <c r="F138" i="1"/>
  <c r="G138" i="1"/>
  <c r="D139" i="1"/>
  <c r="E140" i="1"/>
  <c r="E141" i="1" s="1"/>
  <c r="F140" i="1"/>
  <c r="D141" i="1"/>
  <c r="F141" i="1"/>
  <c r="M46" i="23"/>
  <c r="E40" i="23" s="1"/>
  <c r="L31" i="5"/>
  <c r="G25" i="5" s="1"/>
  <c r="E15" i="5"/>
  <c r="L48" i="5"/>
  <c r="G32" i="5" s="1"/>
  <c r="P18" i="6"/>
  <c r="D8" i="20"/>
  <c r="O12" i="20"/>
  <c r="L17" i="20" s="1"/>
  <c r="D9" i="20"/>
  <c r="L22" i="20"/>
  <c r="L29" i="20"/>
  <c r="G12" i="20" s="1"/>
  <c r="L27" i="20"/>
  <c r="D10" i="20"/>
  <c r="F12" i="20"/>
  <c r="F13" i="20"/>
  <c r="E14" i="20"/>
  <c r="E15" i="20"/>
  <c r="E17" i="20"/>
  <c r="F17" i="20"/>
  <c r="G17" i="20"/>
  <c r="H22" i="20"/>
  <c r="I22" i="20" s="1"/>
  <c r="O12" i="19"/>
  <c r="L17" i="19" s="1"/>
  <c r="F8" i="19" s="1"/>
  <c r="D9" i="19"/>
  <c r="L22" i="19"/>
  <c r="L29" i="19"/>
  <c r="G12" i="19" s="1"/>
  <c r="L27" i="19"/>
  <c r="D10" i="19"/>
  <c r="E12" i="19"/>
  <c r="H12" i="19" s="1"/>
  <c r="F12" i="19"/>
  <c r="E13" i="19"/>
  <c r="F13" i="19"/>
  <c r="E14" i="19"/>
  <c r="E15" i="19"/>
  <c r="E17" i="19"/>
  <c r="F17" i="19"/>
  <c r="G17" i="19"/>
  <c r="H22" i="19"/>
  <c r="I22" i="19" s="1"/>
  <c r="D8" i="17"/>
  <c r="O12" i="17"/>
  <c r="L17" i="17" s="1"/>
  <c r="F8" i="17" s="1"/>
  <c r="F14" i="17" s="1"/>
  <c r="D9" i="17"/>
  <c r="L29" i="17"/>
  <c r="L30" i="17" s="1"/>
  <c r="L27" i="17"/>
  <c r="D10" i="17"/>
  <c r="E12" i="17"/>
  <c r="F12" i="17"/>
  <c r="E13" i="17"/>
  <c r="F13" i="17"/>
  <c r="E14" i="17"/>
  <c r="E15" i="17"/>
  <c r="E18" i="17"/>
  <c r="F18" i="17"/>
  <c r="G18" i="17"/>
  <c r="O12" i="18"/>
  <c r="L17" i="18" s="1"/>
  <c r="D9" i="18"/>
  <c r="L22" i="18"/>
  <c r="L27" i="18"/>
  <c r="F12" i="18"/>
  <c r="F13" i="18"/>
  <c r="E14" i="18"/>
  <c r="E15" i="18"/>
  <c r="G18" i="18"/>
  <c r="L30" i="1"/>
  <c r="L16" i="1"/>
  <c r="O29" i="1"/>
  <c r="E53" i="1" s="1"/>
  <c r="O23" i="1"/>
  <c r="E22" i="1"/>
  <c r="O31" i="1"/>
  <c r="G39" i="1" s="1"/>
  <c r="G20" i="1"/>
  <c r="D21" i="1"/>
  <c r="E21" i="1"/>
  <c r="H21" i="1" s="1"/>
  <c r="G21" i="1"/>
  <c r="G22" i="1"/>
  <c r="D23" i="1"/>
  <c r="E23" i="1"/>
  <c r="H23" i="1" s="1"/>
  <c r="G23" i="1"/>
  <c r="D42" i="1"/>
  <c r="D46" i="1" s="1"/>
  <c r="D47" i="1" s="1"/>
  <c r="E46" i="1"/>
  <c r="F46" i="1"/>
  <c r="G46" i="1"/>
  <c r="G47" i="1"/>
  <c r="D43" i="1"/>
  <c r="E48" i="1"/>
  <c r="F48" i="1"/>
  <c r="G48" i="1"/>
  <c r="G49" i="1"/>
  <c r="D74" i="1"/>
  <c r="H74" i="1" s="1"/>
  <c r="E74" i="1"/>
  <c r="E75" i="1" s="1"/>
  <c r="F74" i="1"/>
  <c r="G74" i="1"/>
  <c r="F75" i="1"/>
  <c r="G75" i="1"/>
  <c r="D76" i="1"/>
  <c r="E76" i="1"/>
  <c r="F76" i="1"/>
  <c r="G76" i="1"/>
  <c r="E77" i="1"/>
  <c r="F77" i="1"/>
  <c r="G77" i="1"/>
  <c r="D80" i="1"/>
  <c r="D81" i="1" s="1"/>
  <c r="E80" i="1"/>
  <c r="F80" i="1"/>
  <c r="G80" i="1"/>
  <c r="E81" i="1"/>
  <c r="F81" i="1"/>
  <c r="G81" i="1"/>
  <c r="E82" i="1"/>
  <c r="F82" i="1"/>
  <c r="G82" i="1"/>
  <c r="D83" i="1"/>
  <c r="E83" i="1"/>
  <c r="F83" i="1"/>
  <c r="G83" i="1"/>
  <c r="D84" i="1"/>
  <c r="E84" i="1"/>
  <c r="F84" i="1"/>
  <c r="G84" i="1"/>
  <c r="E85" i="1"/>
  <c r="F85" i="1"/>
  <c r="G85" i="1"/>
  <c r="E11" i="1"/>
  <c r="H11" i="1" s="1"/>
  <c r="E15" i="1"/>
  <c r="H15" i="1"/>
  <c r="G11" i="5"/>
  <c r="E12" i="1"/>
  <c r="D13" i="1" s="1"/>
  <c r="H13" i="1" s="1"/>
  <c r="G12" i="1"/>
  <c r="E16" i="1"/>
  <c r="D17" i="1" s="1"/>
  <c r="G16" i="1"/>
  <c r="E12" i="5"/>
  <c r="E13" i="1"/>
  <c r="E17" i="1"/>
  <c r="O13" i="5"/>
  <c r="G19" i="5"/>
  <c r="G20" i="5"/>
  <c r="D27" i="1"/>
  <c r="D28" i="1" s="1"/>
  <c r="E27" i="1"/>
  <c r="G27" i="1"/>
  <c r="E28" i="1"/>
  <c r="G28" i="1"/>
  <c r="Q23" i="1"/>
  <c r="D30" i="1"/>
  <c r="D31" i="1" s="1"/>
  <c r="G30" i="1"/>
  <c r="G31" i="1"/>
  <c r="G28" i="5"/>
  <c r="G42" i="1"/>
  <c r="G43" i="1"/>
  <c r="E52" i="1"/>
  <c r="L43" i="17"/>
  <c r="L47" i="17" s="1"/>
  <c r="L46" i="17"/>
  <c r="L43" i="18"/>
  <c r="L47" i="18" s="1"/>
  <c r="L46" i="18"/>
  <c r="M6" i="23"/>
  <c r="L13" i="23"/>
  <c r="L7" i="23"/>
  <c r="M14" i="23"/>
  <c r="M15" i="23"/>
  <c r="M16" i="23"/>
  <c r="M17" i="23"/>
  <c r="M18" i="23"/>
  <c r="M20" i="23" s="1"/>
  <c r="M19" i="23"/>
  <c r="M33" i="23"/>
  <c r="M34" i="23"/>
  <c r="M35" i="23"/>
  <c r="D45" i="23"/>
  <c r="D46" i="23"/>
  <c r="D49" i="23"/>
  <c r="D50" i="23"/>
  <c r="M49" i="23"/>
  <c r="D51" i="23"/>
  <c r="M50" i="23"/>
  <c r="D52" i="23"/>
  <c r="M51" i="23"/>
  <c r="D53" i="23"/>
  <c r="H20" i="20"/>
  <c r="I20" i="20" s="1"/>
  <c r="E25" i="20"/>
  <c r="E26" i="20"/>
  <c r="E27" i="20"/>
  <c r="H20" i="19"/>
  <c r="I20" i="19" s="1"/>
  <c r="E25" i="19"/>
  <c r="E26" i="19"/>
  <c r="E27" i="19"/>
  <c r="E22" i="18"/>
  <c r="E23" i="18"/>
  <c r="E24" i="18"/>
  <c r="E22" i="17"/>
  <c r="E23" i="17"/>
  <c r="E24" i="17"/>
  <c r="G13" i="8"/>
  <c r="E55" i="5"/>
  <c r="E57" i="5"/>
  <c r="E58" i="5"/>
  <c r="E59" i="5"/>
  <c r="E54" i="5"/>
  <c r="E53" i="5"/>
  <c r="E6" i="5"/>
  <c r="G6" i="5"/>
  <c r="M19" i="8"/>
  <c r="M14" i="8"/>
  <c r="M15" i="8"/>
  <c r="M16" i="8"/>
  <c r="M17" i="8"/>
  <c r="M26" i="8"/>
  <c r="M27" i="8"/>
  <c r="M28" i="8"/>
  <c r="M29" i="8"/>
  <c r="M30" i="8"/>
  <c r="M31" i="8"/>
  <c r="D33" i="8"/>
  <c r="D35" i="8"/>
  <c r="D36" i="8"/>
  <c r="D37" i="8"/>
  <c r="M12" i="6"/>
  <c r="D37" i="6"/>
  <c r="L18" i="6"/>
  <c r="M18" i="6" s="1"/>
  <c r="M21" i="6"/>
  <c r="M24" i="6"/>
  <c r="D36" i="6"/>
  <c r="D35" i="6"/>
  <c r="D32" i="6"/>
  <c r="D31" i="6"/>
  <c r="M26" i="6"/>
  <c r="M25" i="6"/>
  <c r="M23" i="6"/>
  <c r="M22" i="6"/>
  <c r="P21" i="6"/>
  <c r="P20" i="6"/>
  <c r="P19" i="6"/>
  <c r="P16" i="6"/>
  <c r="P15" i="6"/>
  <c r="L34" i="5"/>
  <c r="L28" i="5"/>
  <c r="O14" i="5"/>
  <c r="O15" i="5"/>
  <c r="L8" i="5"/>
  <c r="L45" i="1"/>
  <c r="L46" i="1" s="1"/>
  <c r="D152" i="1"/>
  <c r="D151" i="1"/>
  <c r="Q24" i="1"/>
  <c r="Q25" i="1"/>
  <c r="Q14" i="1"/>
  <c r="Q15" i="1"/>
  <c r="L8" i="1"/>
  <c r="L44" i="1"/>
  <c r="E145" i="1"/>
  <c r="E148" i="1" s="1"/>
  <c r="D147" i="1"/>
  <c r="E144" i="1"/>
  <c r="E147" i="1" s="1"/>
  <c r="D148" i="1"/>
  <c r="F145" i="1"/>
  <c r="F148" i="1" s="1"/>
  <c r="E151" i="1"/>
  <c r="E71" i="1"/>
  <c r="H18" i="18"/>
  <c r="G141" i="1"/>
  <c r="G13" i="18"/>
  <c r="D26" i="8"/>
  <c r="D27" i="8" s="1"/>
  <c r="H17" i="20"/>
  <c r="P10" i="25"/>
  <c r="E13" i="25" s="1"/>
  <c r="E10" i="25" s="1"/>
  <c r="E7" i="25" s="1"/>
  <c r="M15" i="25"/>
  <c r="M19" i="25"/>
  <c r="M20" i="25"/>
  <c r="M21" i="25"/>
  <c r="M22" i="25"/>
  <c r="P13" i="25"/>
  <c r="O15" i="25"/>
  <c r="H18" i="17"/>
  <c r="P19" i="25"/>
  <c r="G13" i="17"/>
  <c r="H13" i="17" s="1"/>
  <c r="G12" i="17"/>
  <c r="H12" i="17"/>
  <c r="H44" i="5"/>
  <c r="H77" i="1"/>
  <c r="G140" i="1"/>
  <c r="H140" i="1" s="1"/>
  <c r="G139" i="1"/>
  <c r="G61" i="1"/>
  <c r="G135" i="1"/>
  <c r="H135" i="1" s="1"/>
  <c r="H133" i="1"/>
  <c r="F139" i="1"/>
  <c r="O44" i="1"/>
  <c r="L31" i="1"/>
  <c r="G38" i="1" s="1"/>
  <c r="H134" i="1"/>
  <c r="G101" i="1"/>
  <c r="H101" i="1" s="1"/>
  <c r="G102" i="1"/>
  <c r="H102" i="1" s="1"/>
  <c r="E20" i="1"/>
  <c r="H20" i="1" s="1"/>
  <c r="M13" i="8"/>
  <c r="E16" i="8"/>
  <c r="E27" i="11"/>
  <c r="E40" i="11" s="1"/>
  <c r="O33" i="11"/>
  <c r="O34" i="11" s="1"/>
  <c r="E32" i="11" s="1"/>
  <c r="H32" i="11" s="1"/>
  <c r="H50" i="11" s="1"/>
  <c r="E16" i="11"/>
  <c r="D13" i="11"/>
  <c r="F13" i="11"/>
  <c r="E22" i="11" s="1"/>
  <c r="M17" i="11"/>
  <c r="D7" i="11"/>
  <c r="D19" i="11"/>
  <c r="D22" i="11" s="1"/>
  <c r="D16" i="11"/>
  <c r="D10" i="11"/>
  <c r="L52" i="23"/>
  <c r="G33" i="23" s="1"/>
  <c r="M30" i="23"/>
  <c r="G27" i="23" s="1"/>
  <c r="H17" i="19"/>
  <c r="L37" i="11"/>
  <c r="M37" i="11" s="1"/>
  <c r="F28" i="11" s="1"/>
  <c r="E152" i="1"/>
  <c r="H6" i="1"/>
  <c r="D39" i="5"/>
  <c r="D40" i="5" s="1"/>
  <c r="D41" i="5" s="1"/>
  <c r="D15" i="5"/>
  <c r="H15" i="5" s="1"/>
  <c r="H16" i="5" s="1"/>
  <c r="H54" i="5" s="1"/>
  <c r="D25" i="5"/>
  <c r="D28" i="5" s="1"/>
  <c r="D35" i="5" s="1"/>
  <c r="D64" i="5"/>
  <c r="D10" i="5"/>
  <c r="D11" i="5" s="1"/>
  <c r="H11" i="5" s="1"/>
  <c r="D18" i="5"/>
  <c r="D23" i="5" s="1"/>
  <c r="G69" i="1"/>
  <c r="E139" i="1"/>
  <c r="F72" i="29"/>
  <c r="I72" i="29"/>
  <c r="F78" i="29" s="1"/>
  <c r="L40" i="5"/>
  <c r="E23" i="5"/>
  <c r="E28" i="5"/>
  <c r="E25" i="5"/>
  <c r="E35" i="5"/>
  <c r="H48" i="5"/>
  <c r="G35" i="5"/>
  <c r="E20" i="5"/>
  <c r="E19" i="5"/>
  <c r="H10" i="5"/>
  <c r="H45" i="5"/>
  <c r="O30" i="1"/>
  <c r="E39" i="1" s="1"/>
  <c r="H39" i="1" s="1"/>
  <c r="E35" i="1"/>
  <c r="H35" i="1" s="1"/>
  <c r="H36" i="1" s="1"/>
  <c r="I36" i="1" s="1"/>
  <c r="G106" i="1"/>
  <c r="H106" i="1" s="1"/>
  <c r="D66" i="1"/>
  <c r="H66" i="1" s="1"/>
  <c r="O17" i="6"/>
  <c r="D18" i="6" s="1"/>
  <c r="H18" i="6" s="1"/>
  <c r="I18" i="6" s="1"/>
  <c r="G12" i="6"/>
  <c r="D22" i="6"/>
  <c r="H22" i="6" s="1"/>
  <c r="H23" i="6" s="1"/>
  <c r="H31" i="6" s="1"/>
  <c r="D15" i="6"/>
  <c r="D9" i="6"/>
  <c r="M25" i="25"/>
  <c r="E27" i="25" s="1"/>
  <c r="D10" i="25"/>
  <c r="G13" i="23"/>
  <c r="E36" i="23"/>
  <c r="E29" i="23"/>
  <c r="D67" i="1"/>
  <c r="L30" i="20"/>
  <c r="L31" i="20" s="1"/>
  <c r="L30" i="19"/>
  <c r="M21" i="8"/>
  <c r="E26" i="8" s="1"/>
  <c r="H26" i="8" s="1"/>
  <c r="F16" i="11"/>
  <c r="M21" i="11"/>
  <c r="G22" i="11"/>
  <c r="M52" i="23"/>
  <c r="E24" i="27"/>
  <c r="H24" i="27" s="1"/>
  <c r="H26" i="27" s="1"/>
  <c r="I26" i="27" s="1"/>
  <c r="E15" i="27"/>
  <c r="H15" i="27" s="1"/>
  <c r="E26" i="11"/>
  <c r="E35" i="11" s="1"/>
  <c r="E39" i="11"/>
  <c r="D35" i="11"/>
  <c r="D29" i="11"/>
  <c r="D31" i="11" s="1"/>
  <c r="D39" i="11"/>
  <c r="H39" i="11" s="1"/>
  <c r="D28" i="11"/>
  <c r="H28" i="11" s="1"/>
  <c r="H47" i="11" s="1"/>
  <c r="D70" i="1"/>
  <c r="H70" i="1" s="1"/>
  <c r="E32" i="23"/>
  <c r="D21" i="23"/>
  <c r="H21" i="23" s="1"/>
  <c r="H20" i="23"/>
  <c r="I20" i="23" s="1"/>
  <c r="E10" i="23"/>
  <c r="E7" i="23" s="1"/>
  <c r="F10" i="23"/>
  <c r="F7" i="23" s="1"/>
  <c r="F16" i="23"/>
  <c r="L30" i="18"/>
  <c r="L31" i="18" s="1"/>
  <c r="F9" i="18" s="1"/>
  <c r="H18" i="20"/>
  <c r="H19" i="20" s="1"/>
  <c r="I19" i="20" s="1"/>
  <c r="H28" i="17"/>
  <c r="H19" i="17"/>
  <c r="F8" i="20"/>
  <c r="F14" i="20" s="1"/>
  <c r="H14" i="20" s="1"/>
  <c r="F9" i="33"/>
  <c r="F10" i="33" s="1"/>
  <c r="I10" i="33" s="1"/>
  <c r="L10" i="33" s="1"/>
  <c r="I9" i="33"/>
  <c r="L9" i="33" s="1"/>
  <c r="F38" i="33"/>
  <c r="L83" i="33"/>
  <c r="M83" i="33" s="1"/>
  <c r="G7" i="33"/>
  <c r="I7" i="33" s="1"/>
  <c r="L7" i="33" s="1"/>
  <c r="G11" i="33"/>
  <c r="I11" i="33" s="1"/>
  <c r="L11" i="33" s="1"/>
  <c r="I24" i="33"/>
  <c r="L24" i="33" s="1"/>
  <c r="F54" i="33"/>
  <c r="F64" i="33"/>
  <c r="F65" i="33" s="1"/>
  <c r="I65" i="33" s="1"/>
  <c r="L65" i="33" s="1"/>
  <c r="I69" i="33"/>
  <c r="L69" i="33" s="1"/>
  <c r="G36" i="33"/>
  <c r="I36" i="33" s="1"/>
  <c r="L36" i="33" s="1"/>
  <c r="I63" i="33"/>
  <c r="L63" i="33" s="1"/>
  <c r="H18" i="19"/>
  <c r="E7" i="8"/>
  <c r="L23" i="8"/>
  <c r="M23" i="8" s="1"/>
  <c r="G26" i="8" s="1"/>
  <c r="F8" i="18"/>
  <c r="F14" i="18" s="1"/>
  <c r="H14" i="18" s="1"/>
  <c r="D40" i="11"/>
  <c r="D36" i="11" s="1"/>
  <c r="H14" i="17"/>
  <c r="L25" i="11"/>
  <c r="M25" i="11" s="1"/>
  <c r="G39" i="11" s="1"/>
  <c r="L44" i="11"/>
  <c r="E36" i="11"/>
  <c r="F10" i="30"/>
  <c r="H10" i="30" s="1"/>
  <c r="H61" i="1"/>
  <c r="H57" i="1"/>
  <c r="H19" i="11"/>
  <c r="H20" i="11" s="1"/>
  <c r="H44" i="11" s="1"/>
  <c r="I44" i="11" s="1"/>
  <c r="I71" i="33"/>
  <c r="L71" i="33" s="1"/>
  <c r="E7" i="26"/>
  <c r="H7" i="26" s="1"/>
  <c r="G110" i="1"/>
  <c r="G114" i="1" s="1"/>
  <c r="H114" i="1" s="1"/>
  <c r="G13" i="20"/>
  <c r="D68" i="1"/>
  <c r="H12" i="18"/>
  <c r="D60" i="1"/>
  <c r="H60" i="1" s="1"/>
  <c r="D16" i="8"/>
  <c r="F31" i="33"/>
  <c r="D54" i="33"/>
  <c r="I54" i="33" s="1"/>
  <c r="L54" i="33" s="1"/>
  <c r="H9" i="18"/>
  <c r="H40" i="5"/>
  <c r="F9" i="6"/>
  <c r="F7" i="6" s="1"/>
  <c r="F15" i="6"/>
  <c r="F10" i="25"/>
  <c r="F7" i="25" s="1"/>
  <c r="F16" i="25"/>
  <c r="L17" i="25"/>
  <c r="M17" i="25" s="1"/>
  <c r="G26" i="25" s="1"/>
  <c r="L33" i="25"/>
  <c r="L34" i="25" s="1"/>
  <c r="L7" i="25" s="1"/>
  <c r="E28" i="11"/>
  <c r="I21" i="32"/>
  <c r="F10" i="18"/>
  <c r="F15" i="18"/>
  <c r="F15" i="20"/>
  <c r="F9" i="20"/>
  <c r="H9" i="20" s="1"/>
  <c r="F10" i="20"/>
  <c r="H10" i="20" s="1"/>
  <c r="I23" i="6"/>
  <c r="G40" i="11"/>
  <c r="H40" i="11" s="1"/>
  <c r="D19" i="6"/>
  <c r="H19" i="6" s="1"/>
  <c r="H8" i="20"/>
  <c r="F10" i="11"/>
  <c r="F7" i="11" s="1"/>
  <c r="H7" i="11" s="1"/>
  <c r="H8" i="11" s="1"/>
  <c r="I8" i="11" s="1"/>
  <c r="D12" i="5"/>
  <c r="H12" i="5"/>
  <c r="H13" i="5" s="1"/>
  <c r="I13" i="5" s="1"/>
  <c r="D76" i="5"/>
  <c r="D73" i="5"/>
  <c r="G52" i="1"/>
  <c r="D79" i="5"/>
  <c r="H25" i="5"/>
  <c r="H26" i="5" s="1"/>
  <c r="H53" i="5" s="1"/>
  <c r="Q16" i="1"/>
  <c r="Q17" i="1" s="1"/>
  <c r="Q18" i="1" s="1"/>
  <c r="H27" i="1"/>
  <c r="H17" i="1"/>
  <c r="H141" i="1"/>
  <c r="H39" i="5"/>
  <c r="H136" i="1"/>
  <c r="I136" i="1"/>
  <c r="D10" i="8"/>
  <c r="D7" i="8" s="1"/>
  <c r="H13" i="8"/>
  <c r="H14" i="8" s="1"/>
  <c r="I14" i="8" s="1"/>
  <c r="I20" i="11"/>
  <c r="G27" i="8"/>
  <c r="H27" i="8" s="1"/>
  <c r="H10" i="11"/>
  <c r="H11" i="11"/>
  <c r="I11" i="11" s="1"/>
  <c r="O49" i="1"/>
  <c r="E49" i="1" s="1"/>
  <c r="D71" i="1"/>
  <c r="H71" i="1"/>
  <c r="E31" i="1"/>
  <c r="H31" i="1" s="1"/>
  <c r="H8" i="26"/>
  <c r="E30" i="1"/>
  <c r="H30" i="1" s="1"/>
  <c r="G13" i="19"/>
  <c r="H13" i="19"/>
  <c r="D8" i="18"/>
  <c r="H8" i="18" s="1"/>
  <c r="D10" i="18"/>
  <c r="H10" i="18" s="1"/>
  <c r="L31" i="17"/>
  <c r="F9" i="17" s="1"/>
  <c r="H9" i="17" s="1"/>
  <c r="E11" i="27"/>
  <c r="H11" i="27" s="1"/>
  <c r="H138" i="1"/>
  <c r="Q19" i="1"/>
  <c r="H7" i="23"/>
  <c r="H8" i="23" s="1"/>
  <c r="I8" i="23" s="1"/>
  <c r="H27" i="20"/>
  <c r="H8" i="17"/>
  <c r="H23" i="5"/>
  <c r="I23" i="5" s="1"/>
  <c r="D85" i="5"/>
  <c r="H64" i="5"/>
  <c r="H65" i="5" s="1"/>
  <c r="I65" i="5" s="1"/>
  <c r="D67" i="5"/>
  <c r="H32" i="5"/>
  <c r="H33" i="5" s="1"/>
  <c r="H145" i="1"/>
  <c r="F10" i="8"/>
  <c r="L28" i="26"/>
  <c r="Q140" i="35" l="1"/>
  <c r="Q23" i="35"/>
  <c r="Q138" i="35"/>
  <c r="Q139" i="35"/>
  <c r="Q21" i="35"/>
  <c r="D19" i="5"/>
  <c r="D20" i="5" s="1"/>
  <c r="H20" i="5" s="1"/>
  <c r="D54" i="11"/>
  <c r="H54" i="11" s="1"/>
  <c r="G105" i="1"/>
  <c r="H46" i="5"/>
  <c r="G53" i="1"/>
  <c r="O16" i="5"/>
  <c r="O17" i="5" s="1"/>
  <c r="H29" i="8"/>
  <c r="H37" i="8" s="1"/>
  <c r="H16" i="27"/>
  <c r="H16" i="1"/>
  <c r="L37" i="33"/>
  <c r="H68" i="1"/>
  <c r="G118" i="1"/>
  <c r="H118" i="1" s="1"/>
  <c r="P17" i="6"/>
  <c r="I16" i="5"/>
  <c r="H110" i="1"/>
  <c r="H28" i="5"/>
  <c r="H29" i="5" s="1"/>
  <c r="I29" i="5" s="1"/>
  <c r="H16" i="11"/>
  <c r="H17" i="11" s="1"/>
  <c r="I17" i="11" s="1"/>
  <c r="H67" i="1"/>
  <c r="H22" i="11"/>
  <c r="H23" i="11" s="1"/>
  <c r="I23" i="11" s="1"/>
  <c r="F26" i="11"/>
  <c r="H26" i="11" s="1"/>
  <c r="H46" i="11" s="1"/>
  <c r="H49" i="5"/>
  <c r="H50" i="5" s="1"/>
  <c r="I50" i="5" s="1"/>
  <c r="L18" i="33"/>
  <c r="L21" i="33"/>
  <c r="L23" i="33"/>
  <c r="L42" i="33"/>
  <c r="L73" i="33"/>
  <c r="L94" i="33"/>
  <c r="H11" i="26"/>
  <c r="H18" i="26"/>
  <c r="I18" i="26" s="1"/>
  <c r="H10" i="8"/>
  <c r="H11" i="8" s="1"/>
  <c r="I11" i="8" s="1"/>
  <c r="H69" i="1"/>
  <c r="F27" i="23"/>
  <c r="H12" i="1"/>
  <c r="H15" i="20"/>
  <c r="I12" i="33"/>
  <c r="I26" i="33"/>
  <c r="L26" i="33" s="1"/>
  <c r="L103" i="33"/>
  <c r="M103" i="33" s="1"/>
  <c r="O18" i="5"/>
  <c r="O19" i="5"/>
  <c r="H59" i="33"/>
  <c r="I59" i="33" s="1"/>
  <c r="L59" i="33" s="1"/>
  <c r="I48" i="33"/>
  <c r="L48" i="33" s="1"/>
  <c r="L90" i="33"/>
  <c r="M90" i="33" s="1"/>
  <c r="H59" i="5"/>
  <c r="F10" i="17"/>
  <c r="H10" i="17" s="1"/>
  <c r="H19" i="5"/>
  <c r="H41" i="11"/>
  <c r="I41" i="11" s="1"/>
  <c r="I64" i="33"/>
  <c r="L64" i="33" s="1"/>
  <c r="H13" i="11"/>
  <c r="H14" i="11" s="1"/>
  <c r="I14" i="11" s="1"/>
  <c r="H6" i="5"/>
  <c r="H7" i="5" s="1"/>
  <c r="I7" i="5" s="1"/>
  <c r="H30" i="11"/>
  <c r="H48" i="11" s="1"/>
  <c r="L22" i="26"/>
  <c r="E9" i="26" s="1"/>
  <c r="H9" i="26" s="1"/>
  <c r="H10" i="27"/>
  <c r="E14" i="30"/>
  <c r="L14" i="33"/>
  <c r="L28" i="33"/>
  <c r="L43" i="33"/>
  <c r="L47" i="33"/>
  <c r="L51" i="33"/>
  <c r="L58" i="33"/>
  <c r="L75" i="33"/>
  <c r="H18" i="1"/>
  <c r="I18" i="1" s="1"/>
  <c r="H29" i="23"/>
  <c r="H50" i="23" s="1"/>
  <c r="M16" i="25"/>
  <c r="E26" i="25" s="1"/>
  <c r="L34" i="26"/>
  <c r="L12" i="33"/>
  <c r="L17" i="33"/>
  <c r="L22" i="33"/>
  <c r="L46" i="33"/>
  <c r="G122" i="1"/>
  <c r="H122" i="1" s="1"/>
  <c r="H24" i="23"/>
  <c r="H25" i="23" s="1"/>
  <c r="L18" i="8"/>
  <c r="M18" i="8" s="1"/>
  <c r="E19" i="8" s="1"/>
  <c r="H19" i="8" s="1"/>
  <c r="H20" i="8" s="1"/>
  <c r="H33" i="8" s="1"/>
  <c r="I33" i="8" s="1"/>
  <c r="D19" i="8"/>
  <c r="D22" i="8" s="1"/>
  <c r="H65" i="1"/>
  <c r="H30" i="23"/>
  <c r="H10" i="26"/>
  <c r="L50" i="33"/>
  <c r="H15" i="18"/>
  <c r="I31" i="33"/>
  <c r="L31" i="33" s="1"/>
  <c r="H28" i="1"/>
  <c r="H22" i="1"/>
  <c r="H24" i="1" s="1"/>
  <c r="H90" i="1" s="1"/>
  <c r="I19" i="33"/>
  <c r="L19" i="33" s="1"/>
  <c r="F7" i="8"/>
  <c r="D55" i="11"/>
  <c r="H55" i="11" s="1"/>
  <c r="H56" i="11" s="1"/>
  <c r="I56" i="11" s="1"/>
  <c r="Q20" i="1"/>
  <c r="Q21" i="1" s="1"/>
  <c r="E26" i="1" s="1"/>
  <c r="H26" i="1" s="1"/>
  <c r="G35" i="11"/>
  <c r="F35" i="11"/>
  <c r="H12" i="20"/>
  <c r="H19" i="19"/>
  <c r="H13" i="20"/>
  <c r="F15" i="17"/>
  <c r="H15" i="17" s="1"/>
  <c r="H16" i="17" s="1"/>
  <c r="H15" i="6"/>
  <c r="H16" i="6" s="1"/>
  <c r="I16" i="6" s="1"/>
  <c r="I26" i="5"/>
  <c r="G36" i="11"/>
  <c r="I20" i="8"/>
  <c r="D26" i="6"/>
  <c r="H26" i="6" s="1"/>
  <c r="H36" i="6" s="1"/>
  <c r="H25" i="6"/>
  <c r="H35" i="6" s="1"/>
  <c r="H139" i="1"/>
  <c r="H142" i="1" s="1"/>
  <c r="I142" i="1" s="1"/>
  <c r="H27" i="23"/>
  <c r="H49" i="23" s="1"/>
  <c r="H16" i="8"/>
  <c r="H17" i="8" s="1"/>
  <c r="I17" i="8" s="1"/>
  <c r="H103" i="1"/>
  <c r="I103" i="1" s="1"/>
  <c r="H147" i="1"/>
  <c r="Q26" i="1"/>
  <c r="G22" i="8"/>
  <c r="D52" i="1"/>
  <c r="H52" i="1" s="1"/>
  <c r="H83" i="1"/>
  <c r="H80" i="1"/>
  <c r="D7" i="6"/>
  <c r="O40" i="1"/>
  <c r="H9" i="27"/>
  <c r="H13" i="27"/>
  <c r="I6" i="33"/>
  <c r="L6" i="33" s="1"/>
  <c r="I29" i="33"/>
  <c r="L29" i="33" s="1"/>
  <c r="I41" i="33"/>
  <c r="L41" i="33" s="1"/>
  <c r="L45" i="33"/>
  <c r="L57" i="33"/>
  <c r="L67" i="33"/>
  <c r="I74" i="33"/>
  <c r="L74" i="33" s="1"/>
  <c r="H46" i="1"/>
  <c r="H13" i="18"/>
  <c r="H16" i="18" s="1"/>
  <c r="H47" i="1"/>
  <c r="H6" i="24"/>
  <c r="H8" i="24" s="1"/>
  <c r="E29" i="11"/>
  <c r="E31" i="11" s="1"/>
  <c r="H31" i="11" s="1"/>
  <c r="H35" i="11"/>
  <c r="D28" i="8"/>
  <c r="H28" i="8" s="1"/>
  <c r="H36" i="8" s="1"/>
  <c r="H144" i="1"/>
  <c r="H146" i="1" s="1"/>
  <c r="I146" i="1" s="1"/>
  <c r="H148" i="1"/>
  <c r="H152" i="1"/>
  <c r="M13" i="23"/>
  <c r="H62" i="1"/>
  <c r="D58" i="1"/>
  <c r="H7" i="1"/>
  <c r="H8" i="1" s="1"/>
  <c r="I8" i="1" s="1"/>
  <c r="H12" i="26"/>
  <c r="H13" i="26" s="1"/>
  <c r="H8" i="27"/>
  <c r="E37" i="29"/>
  <c r="H37" i="29" s="1"/>
  <c r="L16" i="33"/>
  <c r="L30" i="33"/>
  <c r="I35" i="33"/>
  <c r="L35" i="33" s="1"/>
  <c r="I53" i="33"/>
  <c r="L53" i="33" s="1"/>
  <c r="H35" i="5"/>
  <c r="H36" i="5" s="1"/>
  <c r="I36" i="5" s="1"/>
  <c r="H151" i="1"/>
  <c r="H76" i="1"/>
  <c r="L31" i="19"/>
  <c r="L8" i="33"/>
  <c r="L13" i="33"/>
  <c r="L52" i="33"/>
  <c r="H20" i="17"/>
  <c r="H23" i="17"/>
  <c r="H11" i="18"/>
  <c r="H35" i="8"/>
  <c r="H30" i="8"/>
  <c r="I30" i="8" s="1"/>
  <c r="H55" i="5"/>
  <c r="H56" i="5" s="1"/>
  <c r="I56" i="5" s="1"/>
  <c r="I33" i="5"/>
  <c r="H11" i="20"/>
  <c r="H25" i="20" s="1"/>
  <c r="H11" i="17"/>
  <c r="Q27" i="1"/>
  <c r="I19" i="6"/>
  <c r="H20" i="6"/>
  <c r="H32" i="6" s="1"/>
  <c r="H33" i="6" s="1"/>
  <c r="I33" i="6" s="1"/>
  <c r="F36" i="11"/>
  <c r="H36" i="11" s="1"/>
  <c r="H37" i="11" s="1"/>
  <c r="I37" i="11" s="1"/>
  <c r="L32" i="33"/>
  <c r="L33" i="33" s="1"/>
  <c r="M33" i="33" s="1"/>
  <c r="H22" i="23"/>
  <c r="H46" i="23" s="1"/>
  <c r="I21" i="23"/>
  <c r="H10" i="25"/>
  <c r="H11" i="25" s="1"/>
  <c r="I11" i="25" s="1"/>
  <c r="D19" i="25"/>
  <c r="P15" i="25"/>
  <c r="D82" i="1"/>
  <c r="H82" i="1" s="1"/>
  <c r="H81" i="1"/>
  <c r="H75" i="1"/>
  <c r="H78" i="1" s="1"/>
  <c r="L44" i="23"/>
  <c r="G40" i="23"/>
  <c r="L45" i="23"/>
  <c r="G67" i="5"/>
  <c r="H67" i="5" s="1"/>
  <c r="H68" i="5" s="1"/>
  <c r="I68" i="5" s="1"/>
  <c r="H28" i="25"/>
  <c r="H38" i="25" s="1"/>
  <c r="H8" i="19"/>
  <c r="F14" i="19"/>
  <c r="H14" i="19" s="1"/>
  <c r="H63" i="1"/>
  <c r="H12" i="6"/>
  <c r="H13" i="6" s="1"/>
  <c r="I13" i="6" s="1"/>
  <c r="E9" i="6"/>
  <c r="H10" i="23"/>
  <c r="H11" i="23" s="1"/>
  <c r="I11" i="23" s="1"/>
  <c r="E16" i="23"/>
  <c r="H16" i="23" s="1"/>
  <c r="H17" i="23" s="1"/>
  <c r="I17" i="23" s="1"/>
  <c r="H13" i="23"/>
  <c r="H14" i="23" s="1"/>
  <c r="I14" i="23" s="1"/>
  <c r="D16" i="25"/>
  <c r="D26" i="25"/>
  <c r="D7" i="25"/>
  <c r="H7" i="25" s="1"/>
  <c r="I7" i="25" s="1"/>
  <c r="L47" i="11"/>
  <c r="M47" i="11" s="1"/>
  <c r="F27" i="11" s="1"/>
  <c r="H27" i="11" s="1"/>
  <c r="M44" i="11"/>
  <c r="L76" i="33"/>
  <c r="L77" i="33" s="1"/>
  <c r="M77" i="33" s="1"/>
  <c r="D70" i="5"/>
  <c r="D82" i="5"/>
  <c r="D85" i="1"/>
  <c r="H85" i="1" s="1"/>
  <c r="H84" i="1"/>
  <c r="G109" i="1"/>
  <c r="H105" i="1"/>
  <c r="H107" i="1" s="1"/>
  <c r="I107" i="1" s="1"/>
  <c r="I38" i="33"/>
  <c r="L38" i="33" s="1"/>
  <c r="F39" i="33"/>
  <c r="I39" i="33" s="1"/>
  <c r="L39" i="33" s="1"/>
  <c r="E16" i="25"/>
  <c r="H13" i="25"/>
  <c r="H14" i="25" s="1"/>
  <c r="I14" i="25" s="1"/>
  <c r="D48" i="1"/>
  <c r="D53" i="1"/>
  <c r="H53" i="1" s="1"/>
  <c r="E43" i="1"/>
  <c r="H43" i="1" s="1"/>
  <c r="E38" i="1"/>
  <c r="H38" i="1" s="1"/>
  <c r="H40" i="1" s="1"/>
  <c r="E42" i="1"/>
  <c r="H42" i="1" s="1"/>
  <c r="H41" i="5"/>
  <c r="H42" i="5" s="1"/>
  <c r="H27" i="6"/>
  <c r="H23" i="25"/>
  <c r="H24" i="25" s="1"/>
  <c r="D36" i="23"/>
  <c r="D31" i="23"/>
  <c r="Q56" i="35" l="1"/>
  <c r="Q50" i="35"/>
  <c r="H38" i="8"/>
  <c r="I38" i="8" s="1"/>
  <c r="H17" i="27"/>
  <c r="H58" i="5"/>
  <c r="I46" i="5"/>
  <c r="G126" i="1"/>
  <c r="H153" i="1"/>
  <c r="I153" i="1" s="1"/>
  <c r="H54" i="1"/>
  <c r="I54" i="1" s="1"/>
  <c r="I24" i="1"/>
  <c r="H16" i="20"/>
  <c r="H26" i="20" s="1"/>
  <c r="H28" i="20" s="1"/>
  <c r="I28" i="20" s="1"/>
  <c r="I25" i="23"/>
  <c r="H45" i="23"/>
  <c r="O20" i="5"/>
  <c r="O21" i="5" s="1"/>
  <c r="E18" i="5" s="1"/>
  <c r="H18" i="5" s="1"/>
  <c r="H21" i="5" s="1"/>
  <c r="I21" i="5" s="1"/>
  <c r="H47" i="23"/>
  <c r="I47" i="23" s="1"/>
  <c r="I8" i="24"/>
  <c r="H10" i="24"/>
  <c r="H11" i="24" s="1"/>
  <c r="I11" i="24" s="1"/>
  <c r="H20" i="18"/>
  <c r="H23" i="18"/>
  <c r="I17" i="27"/>
  <c r="H19" i="27"/>
  <c r="I19" i="27" s="1"/>
  <c r="H15" i="26"/>
  <c r="I15" i="26" s="1"/>
  <c r="I13" i="26"/>
  <c r="F15" i="19"/>
  <c r="H15" i="19" s="1"/>
  <c r="H16" i="19" s="1"/>
  <c r="H26" i="19" s="1"/>
  <c r="F10" i="19"/>
  <c r="H10" i="19" s="1"/>
  <c r="F9" i="19"/>
  <c r="H9" i="19" s="1"/>
  <c r="H44" i="1"/>
  <c r="I44" i="1" s="1"/>
  <c r="H29" i="11"/>
  <c r="H149" i="1"/>
  <c r="I149" i="1" s="1"/>
  <c r="E22" i="8"/>
  <c r="H22" i="8" s="1"/>
  <c r="H23" i="8" s="1"/>
  <c r="I23" i="8" s="1"/>
  <c r="H7" i="8"/>
  <c r="H8" i="8" s="1"/>
  <c r="I8" i="8" s="1"/>
  <c r="L60" i="33"/>
  <c r="L61" i="33" s="1"/>
  <c r="M61" i="33" s="1"/>
  <c r="F14" i="30"/>
  <c r="F79" i="29"/>
  <c r="F80" i="29"/>
  <c r="H58" i="1"/>
  <c r="H72" i="1" s="1"/>
  <c r="D59" i="1"/>
  <c r="H59" i="1" s="1"/>
  <c r="H51" i="11"/>
  <c r="H27" i="19"/>
  <c r="I19" i="19"/>
  <c r="H37" i="6"/>
  <c r="H38" i="6" s="1"/>
  <c r="I38" i="6" s="1"/>
  <c r="H28" i="6"/>
  <c r="I28" i="6" s="1"/>
  <c r="H40" i="23"/>
  <c r="G36" i="23"/>
  <c r="F36" i="23"/>
  <c r="G41" i="23"/>
  <c r="D57" i="23"/>
  <c r="H57" i="23" s="1"/>
  <c r="I40" i="8"/>
  <c r="D32" i="23"/>
  <c r="H32" i="23" s="1"/>
  <c r="H31" i="23"/>
  <c r="I42" i="5"/>
  <c r="H57" i="5"/>
  <c r="H60" i="5" s="1"/>
  <c r="I60" i="5" s="1"/>
  <c r="H109" i="1"/>
  <c r="H111" i="1" s="1"/>
  <c r="I111" i="1" s="1"/>
  <c r="G113" i="1"/>
  <c r="H113" i="1" s="1"/>
  <c r="H115" i="1" s="1"/>
  <c r="I115" i="1" s="1"/>
  <c r="H49" i="11"/>
  <c r="H52" i="11" s="1"/>
  <c r="I52" i="11" s="1"/>
  <c r="H33" i="11"/>
  <c r="I33" i="11" s="1"/>
  <c r="G70" i="5"/>
  <c r="G73" i="5" s="1"/>
  <c r="L47" i="23"/>
  <c r="M47" i="23" s="1"/>
  <c r="F28" i="23" s="1"/>
  <c r="M44" i="23"/>
  <c r="Q28" i="1"/>
  <c r="Q29" i="1"/>
  <c r="I20" i="17"/>
  <c r="H24" i="17"/>
  <c r="H36" i="23"/>
  <c r="D27" i="25"/>
  <c r="H27" i="25" s="1"/>
  <c r="H37" i="25" s="1"/>
  <c r="H26" i="25"/>
  <c r="I78" i="1"/>
  <c r="H94" i="1"/>
  <c r="H19" i="25"/>
  <c r="D20" i="25"/>
  <c r="H20" i="25" s="1"/>
  <c r="I20" i="25" s="1"/>
  <c r="M78" i="33"/>
  <c r="I24" i="25"/>
  <c r="H32" i="25"/>
  <c r="I40" i="1"/>
  <c r="H89" i="1"/>
  <c r="H48" i="1"/>
  <c r="D49" i="1"/>
  <c r="H49" i="1" s="1"/>
  <c r="H16" i="25"/>
  <c r="H17" i="25" s="1"/>
  <c r="I17" i="25" s="1"/>
  <c r="H9" i="6"/>
  <c r="H10" i="6" s="1"/>
  <c r="I10" i="6" s="1"/>
  <c r="E7" i="6"/>
  <c r="H7" i="6" s="1"/>
  <c r="I7" i="6" s="1"/>
  <c r="E28" i="23"/>
  <c r="L48" i="23"/>
  <c r="M45" i="23"/>
  <c r="H86" i="1"/>
  <c r="H22" i="17"/>
  <c r="H25" i="17" s="1"/>
  <c r="I25" i="17" s="1"/>
  <c r="H17" i="17"/>
  <c r="I16" i="20"/>
  <c r="H27" i="18"/>
  <c r="H29" i="18" s="1"/>
  <c r="I29" i="18" s="1"/>
  <c r="H22" i="18"/>
  <c r="H17" i="18"/>
  <c r="I17" i="18" s="1"/>
  <c r="Q192" i="35" l="1"/>
  <c r="H50" i="1"/>
  <c r="H11" i="19"/>
  <c r="H25" i="19" s="1"/>
  <c r="H28" i="19" s="1"/>
  <c r="I28" i="19" s="1"/>
  <c r="G130" i="1"/>
  <c r="H130" i="1" s="1"/>
  <c r="H126" i="1"/>
  <c r="I72" i="1"/>
  <c r="H93" i="1"/>
  <c r="I22" i="26"/>
  <c r="I20" i="18"/>
  <c r="H24" i="18"/>
  <c r="H25" i="18" s="1"/>
  <c r="I25" i="18" s="1"/>
  <c r="F81" i="29"/>
  <c r="H81" i="29" s="1"/>
  <c r="F12" i="30"/>
  <c r="H12" i="30" s="1"/>
  <c r="H14" i="30"/>
  <c r="I29" i="27"/>
  <c r="I13" i="24"/>
  <c r="H73" i="5"/>
  <c r="H74" i="5" s="1"/>
  <c r="I74" i="5" s="1"/>
  <c r="G76" i="5"/>
  <c r="H76" i="5" s="1"/>
  <c r="H77" i="5" s="1"/>
  <c r="I77" i="5" s="1"/>
  <c r="L53" i="23"/>
  <c r="M48" i="23"/>
  <c r="H21" i="25"/>
  <c r="H33" i="25" s="1"/>
  <c r="H34" i="25" s="1"/>
  <c r="I34" i="25" s="1"/>
  <c r="I19" i="25"/>
  <c r="G79" i="5"/>
  <c r="H79" i="5" s="1"/>
  <c r="H80" i="5" s="1"/>
  <c r="I80" i="5" s="1"/>
  <c r="F37" i="23"/>
  <c r="G37" i="23"/>
  <c r="I29" i="20"/>
  <c r="E41" i="23"/>
  <c r="E37" i="23"/>
  <c r="H36" i="25"/>
  <c r="H39" i="25" s="1"/>
  <c r="I39" i="25" s="1"/>
  <c r="H29" i="25"/>
  <c r="I29" i="25" s="1"/>
  <c r="H70" i="5"/>
  <c r="H71" i="5" s="1"/>
  <c r="I71" i="5" s="1"/>
  <c r="I17" i="17"/>
  <c r="H27" i="17"/>
  <c r="H29" i="17" s="1"/>
  <c r="I29" i="17" s="1"/>
  <c r="I86" i="1"/>
  <c r="H95" i="1"/>
  <c r="H96" i="1" s="1"/>
  <c r="I96" i="1" s="1"/>
  <c r="I50" i="1"/>
  <c r="H91" i="1"/>
  <c r="Q30" i="1"/>
  <c r="Q31" i="1" s="1"/>
  <c r="E29" i="1" s="1"/>
  <c r="H29" i="1" s="1"/>
  <c r="H32" i="1" s="1"/>
  <c r="I32" i="1" s="1"/>
  <c r="H28" i="23"/>
  <c r="G117" i="1"/>
  <c r="H53" i="23"/>
  <c r="I39" i="6"/>
  <c r="H92" i="1"/>
  <c r="I92" i="1" s="1"/>
  <c r="I58" i="11"/>
  <c r="I16" i="19" l="1"/>
  <c r="I30" i="18"/>
  <c r="I29" i="19"/>
  <c r="H21" i="30"/>
  <c r="H23" i="30"/>
  <c r="I23" i="30" s="1"/>
  <c r="H25" i="30"/>
  <c r="H27" i="30" s="1"/>
  <c r="I27" i="30" s="1"/>
  <c r="I21" i="30"/>
  <c r="H51" i="23"/>
  <c r="I40" i="25"/>
  <c r="I30" i="17"/>
  <c r="G82" i="5"/>
  <c r="H117" i="1"/>
  <c r="H119" i="1" s="1"/>
  <c r="I119" i="1" s="1"/>
  <c r="G121" i="1"/>
  <c r="H37" i="23"/>
  <c r="H38" i="23" s="1"/>
  <c r="I38" i="23" s="1"/>
  <c r="H41" i="23"/>
  <c r="H42" i="23" s="1"/>
  <c r="I42" i="23" s="1"/>
  <c r="D58" i="23"/>
  <c r="H58" i="23" s="1"/>
  <c r="H59" i="23" s="1"/>
  <c r="I59" i="23" s="1"/>
  <c r="E33" i="23"/>
  <c r="H33" i="23" s="1"/>
  <c r="H52" i="23" s="1"/>
  <c r="M53" i="23"/>
  <c r="I28" i="30" l="1"/>
  <c r="H34" i="23"/>
  <c r="I34" i="23" s="1"/>
  <c r="H54" i="23"/>
  <c r="I54" i="23" s="1"/>
  <c r="H82" i="5"/>
  <c r="H83" i="5" s="1"/>
  <c r="I83" i="5" s="1"/>
  <c r="G85" i="5"/>
  <c r="H85" i="5" s="1"/>
  <c r="H86" i="5" s="1"/>
  <c r="I86" i="5" s="1"/>
  <c r="H121" i="1"/>
  <c r="H123" i="1" s="1"/>
  <c r="I123" i="1" s="1"/>
  <c r="G125" i="1"/>
  <c r="H125" i="1" s="1"/>
  <c r="H127" i="1" s="1"/>
  <c r="I127" i="1" s="1"/>
  <c r="I60" i="23" l="1"/>
  <c r="G129" i="1"/>
  <c r="H129" i="1" s="1"/>
  <c r="H131" i="1" s="1"/>
  <c r="I131" i="1" s="1"/>
  <c r="I87" i="5"/>
  <c r="I155" i="1" l="1"/>
  <c r="Q193" i="35" l="1"/>
</calcChain>
</file>

<file path=xl/comments1.xml><?xml version="1.0" encoding="utf-8"?>
<comments xmlns="http://schemas.openxmlformats.org/spreadsheetml/2006/main">
  <authors>
    <author>debanjan</author>
  </authors>
  <commentList>
    <comment ref="P103" authorId="0">
      <text>
        <r>
          <rPr>
            <b/>
            <sz val="8"/>
            <color indexed="81"/>
            <rFont val="Tahoma"/>
            <family val="2"/>
          </rPr>
          <t>debanjan:</t>
        </r>
        <r>
          <rPr>
            <sz val="8"/>
            <color indexed="81"/>
            <rFont val="Tahoma"/>
            <family val="2"/>
          </rPr>
          <t xml:space="preserve">
(600rs for plate+600rs for iron mesh+3973 rs for normal CB)</t>
        </r>
      </text>
    </comment>
    <comment ref="P158" authorId="0">
      <text>
        <r>
          <rPr>
            <b/>
            <sz val="8"/>
            <color indexed="81"/>
            <rFont val="Tahoma"/>
            <family val="2"/>
          </rPr>
          <t>debanjan:</t>
        </r>
        <r>
          <rPr>
            <sz val="8"/>
            <color indexed="81"/>
            <rFont val="Tahoma"/>
            <family val="2"/>
          </rPr>
          <t xml:space="preserve">
(500rs for plate+500rs for iron mesh+1000 rs for normal CB)</t>
        </r>
      </text>
    </comment>
  </commentList>
</comments>
</file>

<file path=xl/comments2.xml><?xml version="1.0" encoding="utf-8"?>
<comments xmlns="http://schemas.openxmlformats.org/spreadsheetml/2006/main">
  <authors>
    <author>debanjan</author>
  </authors>
  <commentList>
    <comment ref="P103" authorId="0">
      <text>
        <r>
          <rPr>
            <b/>
            <sz val="8"/>
            <color indexed="81"/>
            <rFont val="Tahoma"/>
            <family val="2"/>
          </rPr>
          <t>debanjan:</t>
        </r>
        <r>
          <rPr>
            <sz val="8"/>
            <color indexed="81"/>
            <rFont val="Tahoma"/>
            <family val="2"/>
          </rPr>
          <t xml:space="preserve">
(600rs for plate+600rs for iron mesh+3973 rs for normal CB)</t>
        </r>
      </text>
    </comment>
    <comment ref="P158" authorId="0">
      <text>
        <r>
          <rPr>
            <b/>
            <sz val="8"/>
            <color indexed="81"/>
            <rFont val="Tahoma"/>
            <family val="2"/>
          </rPr>
          <t>debanjan:</t>
        </r>
        <r>
          <rPr>
            <sz val="8"/>
            <color indexed="81"/>
            <rFont val="Tahoma"/>
            <family val="2"/>
          </rPr>
          <t xml:space="preserve">
(500rs for plate+500rs for iron mesh+1000 rs for normal CB)</t>
        </r>
      </text>
    </comment>
  </commentList>
</comments>
</file>

<file path=xl/comments3.xml><?xml version="1.0" encoding="utf-8"?>
<comments xmlns="http://schemas.openxmlformats.org/spreadsheetml/2006/main">
  <authors>
    <author>bridge5</author>
  </authors>
  <commentList>
    <comment ref="M55" authorId="0">
      <text>
        <r>
          <rPr>
            <b/>
            <sz val="8"/>
            <color indexed="81"/>
            <rFont val="Tahoma"/>
            <family val="2"/>
          </rPr>
          <t xml:space="preserve">IF OPEN FOUNDATION , THEN PUT 1: OTHERWISE PUT 0.
</t>
        </r>
        <r>
          <rPr>
            <sz val="8"/>
            <color indexed="81"/>
            <rFont val="Tahoma"/>
            <family val="2"/>
          </rPr>
          <t xml:space="preserve">
</t>
        </r>
      </text>
    </comment>
    <comment ref="M56"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4.xml><?xml version="1.0" encoding="utf-8"?>
<comments xmlns="http://schemas.openxmlformats.org/spreadsheetml/2006/main">
  <authors>
    <author>bridge5</author>
  </authors>
  <commentList>
    <comment ref="M27" authorId="0">
      <text>
        <r>
          <rPr>
            <b/>
            <sz val="8"/>
            <color indexed="81"/>
            <rFont val="Tahoma"/>
            <family val="2"/>
          </rPr>
          <t xml:space="preserve">IF OPEN FOUNDATION , THEN PUT 1: OTHERWISE PUT 0.
</t>
        </r>
        <r>
          <rPr>
            <sz val="8"/>
            <color indexed="81"/>
            <rFont val="Tahoma"/>
            <family val="2"/>
          </rPr>
          <t xml:space="preserve">
</t>
        </r>
      </text>
    </comment>
    <comment ref="M28"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5.xml><?xml version="1.0" encoding="utf-8"?>
<comments xmlns="http://schemas.openxmlformats.org/spreadsheetml/2006/main">
  <authors>
    <author>bridge5</author>
  </authors>
  <commentList>
    <comment ref="M29" authorId="0">
      <text>
        <r>
          <rPr>
            <b/>
            <sz val="8"/>
            <color indexed="81"/>
            <rFont val="Tahoma"/>
            <family val="2"/>
          </rPr>
          <t xml:space="preserve">IF OPEN FOUNDATION , THEN PUT 1: OTHERWISE PUT 0.
</t>
        </r>
        <r>
          <rPr>
            <sz val="8"/>
            <color indexed="81"/>
            <rFont val="Tahoma"/>
            <family val="2"/>
          </rPr>
          <t xml:space="preserve">
</t>
        </r>
      </text>
    </comment>
    <comment ref="M30"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6.xml><?xml version="1.0" encoding="utf-8"?>
<comments xmlns="http://schemas.openxmlformats.org/spreadsheetml/2006/main">
  <authors>
    <author>bridge5</author>
  </authors>
  <commentList>
    <comment ref="M55" authorId="0">
      <text>
        <r>
          <rPr>
            <b/>
            <sz val="8"/>
            <color indexed="81"/>
            <rFont val="Tahoma"/>
            <family val="2"/>
          </rPr>
          <t xml:space="preserve">IF OPEN FOUNDATION , THEN PUT 1: OTHERWISE PUT 0.
</t>
        </r>
        <r>
          <rPr>
            <sz val="8"/>
            <color indexed="81"/>
            <rFont val="Tahoma"/>
            <family val="2"/>
          </rPr>
          <t xml:space="preserve">
</t>
        </r>
      </text>
    </comment>
    <comment ref="M56"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7.xml><?xml version="1.0" encoding="utf-8"?>
<comments xmlns="http://schemas.openxmlformats.org/spreadsheetml/2006/main">
  <authors>
    <author>bridge5</author>
  </authors>
  <commentList>
    <comment ref="M34" authorId="0">
      <text>
        <r>
          <rPr>
            <b/>
            <sz val="8"/>
            <color indexed="81"/>
            <rFont val="Tahoma"/>
            <family val="2"/>
          </rPr>
          <t xml:space="preserve">IF OPEN FOUNDATION , THEN PUT 1: OTHERWISE PUT 0.
</t>
        </r>
        <r>
          <rPr>
            <sz val="8"/>
            <color indexed="81"/>
            <rFont val="Tahoma"/>
            <family val="2"/>
          </rPr>
          <t xml:space="preserve">
</t>
        </r>
      </text>
    </comment>
    <comment ref="M35"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8.xml><?xml version="1.0" encoding="utf-8"?>
<comments xmlns="http://schemas.openxmlformats.org/spreadsheetml/2006/main">
  <authors>
    <author>QTY</author>
  </authors>
  <commentList>
    <comment ref="L8" authorId="0">
      <text>
        <r>
          <rPr>
            <b/>
            <sz val="8"/>
            <color indexed="81"/>
            <rFont val="Tahoma"/>
            <family val="2"/>
          </rPr>
          <t>QTY:</t>
        </r>
        <r>
          <rPr>
            <sz val="8"/>
            <color indexed="81"/>
            <rFont val="Tahoma"/>
            <family val="2"/>
          </rPr>
          <t xml:space="preserve">
old Data:12/(COS(L6*3.142/180))=12.770
</t>
        </r>
      </text>
    </comment>
  </commentList>
</comments>
</file>

<file path=xl/sharedStrings.xml><?xml version="1.0" encoding="utf-8"?>
<sst xmlns="http://schemas.openxmlformats.org/spreadsheetml/2006/main" count="2465" uniqueCount="780">
  <si>
    <t>Unit</t>
  </si>
  <si>
    <t>No.</t>
  </si>
  <si>
    <t>Length</t>
  </si>
  <si>
    <t>Width</t>
  </si>
  <si>
    <t>Depth</t>
  </si>
  <si>
    <t>Input Data</t>
  </si>
  <si>
    <t>FRL</t>
  </si>
  <si>
    <t>GL</t>
  </si>
  <si>
    <t>Well Cap top Level</t>
  </si>
  <si>
    <t>Abutment Cap top Level</t>
  </si>
  <si>
    <t>Well Cap bottom Level</t>
  </si>
  <si>
    <t>Founding Level</t>
  </si>
  <si>
    <t>Outer Dia of well</t>
  </si>
  <si>
    <t>Inner Dia of Well</t>
  </si>
  <si>
    <t>WELL CURB</t>
  </si>
  <si>
    <t>Straight Height</t>
  </si>
  <si>
    <t>Well Stening</t>
  </si>
  <si>
    <t>Total Height</t>
  </si>
  <si>
    <t>Total depth</t>
  </si>
  <si>
    <t>Well Cap</t>
  </si>
  <si>
    <t>Rectangular portion</t>
  </si>
  <si>
    <t>Area of Curve Portion</t>
  </si>
  <si>
    <t>Abutment</t>
  </si>
  <si>
    <t xml:space="preserve">Width </t>
  </si>
  <si>
    <t>Thickness</t>
  </si>
  <si>
    <t>Abutment Cap</t>
  </si>
  <si>
    <t>Bottom Width</t>
  </si>
  <si>
    <t>Top Width</t>
  </si>
  <si>
    <t>Dirt Wall</t>
  </si>
  <si>
    <t>Bracket Area</t>
  </si>
  <si>
    <t>Return Wall</t>
  </si>
  <si>
    <t>Thickness at Base</t>
  </si>
  <si>
    <t>Thickness at Top</t>
  </si>
  <si>
    <t>Height</t>
  </si>
  <si>
    <t>Abutment A1</t>
  </si>
  <si>
    <t>Stenning Thickness</t>
  </si>
  <si>
    <t>Slant Height</t>
  </si>
  <si>
    <t>Nr.</t>
  </si>
  <si>
    <t>Nr. Of haunch</t>
  </si>
  <si>
    <t>Area of Haunch (300x300)</t>
  </si>
  <si>
    <t>Pedestal</t>
  </si>
  <si>
    <t>Depth 1</t>
  </si>
  <si>
    <t>Depth 2</t>
  </si>
  <si>
    <t>Sesmic Restrainer</t>
  </si>
  <si>
    <t>Sl.No.</t>
  </si>
  <si>
    <t>Item</t>
  </si>
  <si>
    <t>L</t>
  </si>
  <si>
    <t>B</t>
  </si>
  <si>
    <t>D</t>
  </si>
  <si>
    <t>Qty.</t>
  </si>
  <si>
    <t>Total qty</t>
  </si>
  <si>
    <t>Total Nr. of similar structures</t>
  </si>
  <si>
    <t>Abutment A2</t>
  </si>
  <si>
    <t>Excavation</t>
  </si>
  <si>
    <t>For abutment A1</t>
  </si>
  <si>
    <t>For abutment A2</t>
  </si>
  <si>
    <t>Cutting edge</t>
  </si>
  <si>
    <t>MT</t>
  </si>
  <si>
    <t>cum</t>
  </si>
  <si>
    <t>MS Plate 20mm thick</t>
  </si>
  <si>
    <t>ISA 100x100x12</t>
  </si>
  <si>
    <t>10mm stiffeners</t>
  </si>
  <si>
    <t>Bottom Plug Concrete</t>
  </si>
  <si>
    <t>Curb Concrete</t>
  </si>
  <si>
    <t>Well Steining concrete</t>
  </si>
  <si>
    <t>Top plug thickness</t>
  </si>
  <si>
    <t>Well Top Plug Concrete</t>
  </si>
  <si>
    <t>Well cap concrete</t>
  </si>
  <si>
    <t>Curve portion</t>
  </si>
  <si>
    <t>Sand filling in well</t>
  </si>
  <si>
    <t>abutment wall</t>
  </si>
  <si>
    <t>abutment cap</t>
  </si>
  <si>
    <t>Concrete grade  in substructure</t>
  </si>
  <si>
    <t>Abutment return wall</t>
  </si>
  <si>
    <t>return wall back haunch</t>
  </si>
  <si>
    <t>Dirt wall</t>
  </si>
  <si>
    <t>Bracket</t>
  </si>
  <si>
    <t>abutment A1</t>
  </si>
  <si>
    <t>abutment A2</t>
  </si>
  <si>
    <t>Well Sinking (Measured from well cap top)</t>
  </si>
  <si>
    <t>In all type of soil and rock</t>
  </si>
  <si>
    <t>0-3 m</t>
  </si>
  <si>
    <t>For Abutment A1</t>
  </si>
  <si>
    <t>For Abutment A2</t>
  </si>
  <si>
    <t>3 -10 m</t>
  </si>
  <si>
    <t>INPUT DATA</t>
  </si>
  <si>
    <t>Cum</t>
  </si>
  <si>
    <t>a</t>
  </si>
  <si>
    <t>Skew angle</t>
  </si>
  <si>
    <t>End Portion</t>
  </si>
  <si>
    <t>Reinforcement</t>
  </si>
  <si>
    <t>RM</t>
  </si>
  <si>
    <t>b</t>
  </si>
  <si>
    <t>Foundation</t>
  </si>
  <si>
    <t>Substructure</t>
  </si>
  <si>
    <t>Sqm</t>
  </si>
  <si>
    <t>Stone Pitching</t>
  </si>
  <si>
    <t>Weep Holes</t>
  </si>
  <si>
    <t>Steining</t>
  </si>
  <si>
    <t>Well curb</t>
  </si>
  <si>
    <t>Well cap</t>
  </si>
  <si>
    <t>Bottom Plug</t>
  </si>
  <si>
    <t>Radius at base</t>
  </si>
  <si>
    <t>steining thick.</t>
  </si>
  <si>
    <t>height of curb</t>
  </si>
  <si>
    <t>angle (Ø)</t>
  </si>
  <si>
    <t>radius of sphere</t>
  </si>
  <si>
    <t xml:space="preserve">height  </t>
  </si>
  <si>
    <t>volume</t>
  </si>
  <si>
    <t>Filter Media Behind Abutment Walls</t>
  </si>
  <si>
    <t>Back Fill</t>
  </si>
  <si>
    <t>Behind Abutment A1</t>
  </si>
  <si>
    <t>Filter Meterial underneath stone Pitching</t>
  </si>
  <si>
    <t>Abutments</t>
  </si>
  <si>
    <t>Curve area 3</t>
  </si>
  <si>
    <t>Triangle area 1</t>
  </si>
  <si>
    <t>Square area 2</t>
  </si>
  <si>
    <t xml:space="preserve">Length of triangle </t>
  </si>
  <si>
    <t>depth of triangle</t>
  </si>
  <si>
    <t>Length of square</t>
  </si>
  <si>
    <t>depth of square</t>
  </si>
  <si>
    <t>Curve portion1</t>
  </si>
  <si>
    <t>angle 2(Ø)</t>
  </si>
  <si>
    <t>Bottom thickness</t>
  </si>
  <si>
    <t>Top thickness</t>
  </si>
  <si>
    <t>Depth1</t>
  </si>
  <si>
    <t>Depth2</t>
  </si>
  <si>
    <t>Area of slant portion</t>
  </si>
  <si>
    <t>Skew factor</t>
  </si>
  <si>
    <t>Span (c/c of expansion gap)</t>
  </si>
  <si>
    <t>No. of Span</t>
  </si>
  <si>
    <t>height  1</t>
  </si>
  <si>
    <t>width</t>
  </si>
  <si>
    <t>Length1</t>
  </si>
  <si>
    <t>Length2</t>
  </si>
  <si>
    <t>Width 1</t>
  </si>
  <si>
    <t>Width 2</t>
  </si>
  <si>
    <t>Depth3</t>
  </si>
  <si>
    <t>Abutment wall</t>
  </si>
  <si>
    <t>pier</t>
  </si>
  <si>
    <t>For pier</t>
  </si>
  <si>
    <t xml:space="preserve">Pier </t>
  </si>
  <si>
    <t>Pier</t>
  </si>
  <si>
    <t>MS Plate 200 wide X 20mm thick</t>
  </si>
  <si>
    <t>pier Cap top Level</t>
  </si>
  <si>
    <t>For abutment</t>
  </si>
  <si>
    <t xml:space="preserve">For pier </t>
  </si>
  <si>
    <t>pier column</t>
  </si>
  <si>
    <t>Pier cap (St. Portion)</t>
  </si>
  <si>
    <t>Pier Cap (Slant Portion)</t>
  </si>
  <si>
    <t>pier Cap</t>
  </si>
  <si>
    <t>Volume of slant portion</t>
  </si>
  <si>
    <t xml:space="preserve">pier </t>
  </si>
  <si>
    <t>Pier (long. Restrainer)</t>
  </si>
  <si>
    <t>Pier (Trans. Restrainer)</t>
  </si>
  <si>
    <t>For Pier</t>
  </si>
  <si>
    <t>Outer dia</t>
  </si>
  <si>
    <t>Area of Circular Column</t>
  </si>
  <si>
    <t>No Of Similar Structure</t>
  </si>
  <si>
    <t>used data</t>
  </si>
  <si>
    <t>All Dimensions are in meter</t>
  </si>
  <si>
    <t xml:space="preserve">Excavation </t>
  </si>
  <si>
    <t>Excavation in Hard Rock</t>
  </si>
  <si>
    <t>Total width of structure(D)</t>
  </si>
  <si>
    <t>Thickness of M-15 levelling course</t>
  </si>
  <si>
    <t>Height PCC Bottom. to Deck Top</t>
  </si>
  <si>
    <t>Excavation in Weathered Rock</t>
  </si>
  <si>
    <t>Wall Type Abutments</t>
  </si>
  <si>
    <t>Abutment Pile Foundation</t>
  </si>
  <si>
    <t>Length of abutment(D)</t>
  </si>
  <si>
    <t>No. of Abutments</t>
  </si>
  <si>
    <t>Nos. of pile in each Abut</t>
  </si>
  <si>
    <t xml:space="preserve">TOE width of foundation </t>
  </si>
  <si>
    <t>Total Nos. of pile</t>
  </si>
  <si>
    <t>Excavation in Soil</t>
  </si>
  <si>
    <t>Dia of pile</t>
  </si>
  <si>
    <t>Length of pile</t>
  </si>
  <si>
    <t>Width 3</t>
  </si>
  <si>
    <t>Rock socketing</t>
  </si>
  <si>
    <t xml:space="preserve">Bottom width of wall </t>
  </si>
  <si>
    <t>Length of soil</t>
  </si>
  <si>
    <t>Straight Depth of foundation (h1)</t>
  </si>
  <si>
    <t>Abutment Pile Cap</t>
  </si>
  <si>
    <t>Slant Depth of foundation (h2)</t>
  </si>
  <si>
    <t>foundation depth below G.L.</t>
  </si>
  <si>
    <t>Foundation depth below GL (h3)</t>
  </si>
  <si>
    <t>Length of Cap</t>
  </si>
  <si>
    <t>Concrete grade M 15 for levelling course</t>
  </si>
  <si>
    <t>Depth of backfilling</t>
  </si>
  <si>
    <t>Width of Cap</t>
  </si>
  <si>
    <t>C.S. area of TOE</t>
  </si>
  <si>
    <t>Depth of Cap</t>
  </si>
  <si>
    <t>depth of the raft</t>
  </si>
  <si>
    <t>Pier Open Foundation</t>
  </si>
  <si>
    <t>Pier Pile  Foundation</t>
  </si>
  <si>
    <t>Length of foundation at Bottom</t>
  </si>
  <si>
    <t>Length of pile Cap</t>
  </si>
  <si>
    <t>Concrete grade M-35 in Open foundation</t>
  </si>
  <si>
    <t>Length of foundation at top</t>
  </si>
  <si>
    <t>Bottom width of foundation (A+B+C)</t>
  </si>
  <si>
    <t>Top width of foundation (B)</t>
  </si>
  <si>
    <t>No. of Pier</t>
  </si>
  <si>
    <t>Straight Depth of foundation (H1)</t>
  </si>
  <si>
    <t>Nos. of pile in each pier</t>
  </si>
  <si>
    <t>Slant Depth of foundation (H2)</t>
  </si>
  <si>
    <t>M-15 Annular  filling around trnches of raft</t>
  </si>
  <si>
    <t>Volume of foundation</t>
  </si>
  <si>
    <t>Length of Pier</t>
  </si>
  <si>
    <t>No</t>
  </si>
  <si>
    <t>Pier Wall</t>
  </si>
  <si>
    <t>Bottom width of wall (B)</t>
  </si>
  <si>
    <t>Rock anchoring in rock_Open foundation</t>
  </si>
  <si>
    <t>NO</t>
  </si>
  <si>
    <t>top width of wall</t>
  </si>
  <si>
    <t>Height of abutment wall</t>
  </si>
  <si>
    <t xml:space="preserve">Bored cast-in-situ M-35 grade RCC piles </t>
  </si>
  <si>
    <t>Abutment cap</t>
  </si>
  <si>
    <t>Ht. of Pier shaft</t>
  </si>
  <si>
    <t>1200 mm dia Vertical pile Abutment</t>
  </si>
  <si>
    <t>Bottom width</t>
  </si>
  <si>
    <t>Pier Cap</t>
  </si>
  <si>
    <t>1200 mm dia Vertical pile Pier</t>
  </si>
  <si>
    <t>Top width</t>
  </si>
  <si>
    <t>length of top</t>
  </si>
  <si>
    <t>Rock Soketing</t>
  </si>
  <si>
    <t>Slant height</t>
  </si>
  <si>
    <t>length of bottom</t>
  </si>
  <si>
    <t>Straight height</t>
  </si>
  <si>
    <t>Concrete grade M-35 in pile cap</t>
  </si>
  <si>
    <t>C.S. area of abutment cap</t>
  </si>
  <si>
    <t xml:space="preserve">total height </t>
  </si>
  <si>
    <t>Volume of pier cap</t>
  </si>
  <si>
    <t>Concrete grade M-35 in substructure</t>
  </si>
  <si>
    <t>Area of bracket</t>
  </si>
  <si>
    <t>For abutment shaft</t>
  </si>
  <si>
    <t xml:space="preserve">RCC Return wall </t>
  </si>
  <si>
    <t xml:space="preserve">For Pier Shaft </t>
  </si>
  <si>
    <t>RCC Pedestal</t>
  </si>
  <si>
    <t xml:space="preserve">counter fort </t>
  </si>
  <si>
    <t>Back fill</t>
  </si>
  <si>
    <t>Filter media</t>
  </si>
  <si>
    <t>Depth of web</t>
  </si>
  <si>
    <t>Reinforcement (HYSD Bar)</t>
  </si>
  <si>
    <t xml:space="preserve"> RCC Return wall with Abutment wall+counterfort</t>
  </si>
  <si>
    <t>Abutment Foundation</t>
  </si>
  <si>
    <t>Nr. Of Return wall</t>
  </si>
  <si>
    <t>Pier Foundation</t>
  </si>
  <si>
    <t>Height of Return wall</t>
  </si>
  <si>
    <t>For Piles</t>
  </si>
  <si>
    <t>Length of return wall</t>
  </si>
  <si>
    <t>Abutments wall</t>
  </si>
  <si>
    <t>Thickness of wall at Bottom</t>
  </si>
  <si>
    <t>Pier Shaft</t>
  </si>
  <si>
    <t>CS area of return wall</t>
  </si>
  <si>
    <t>Abutments Cap</t>
  </si>
  <si>
    <t>Length of counter fort at botom</t>
  </si>
  <si>
    <t>length at the top</t>
  </si>
  <si>
    <t xml:space="preserve">Median/Return wall  </t>
  </si>
  <si>
    <t xml:space="preserve">width of the counter fort </t>
  </si>
  <si>
    <t>no. of counter fort</t>
  </si>
  <si>
    <t>Dirtwall</t>
  </si>
  <si>
    <t>height of the counter fort</t>
  </si>
  <si>
    <t>CS area of the counter fort</t>
  </si>
  <si>
    <t>Slab</t>
  </si>
  <si>
    <t>Foundation Type =</t>
  </si>
  <si>
    <t>Open</t>
  </si>
  <si>
    <t>Pile</t>
  </si>
  <si>
    <t>Lin.m.</t>
  </si>
  <si>
    <t>Weep holes</t>
  </si>
  <si>
    <t>For abutments</t>
  </si>
  <si>
    <t>Dia of Pier</t>
  </si>
  <si>
    <t>No. of Column in each Pier</t>
  </si>
  <si>
    <t>Area of Pier Column</t>
  </si>
  <si>
    <t>Height PCC Bottom. to Pier Cap Top</t>
  </si>
  <si>
    <t>Bredth of Pier</t>
  </si>
  <si>
    <t>Depth of Foundation Below GL</t>
  </si>
  <si>
    <t>Pier Column</t>
  </si>
  <si>
    <t>Abutment Open Foundation (TOE Portion)</t>
  </si>
  <si>
    <t>For Pier Cut Water portion</t>
  </si>
  <si>
    <t>No.of span</t>
  </si>
  <si>
    <t>M-35 RCC</t>
  </si>
  <si>
    <t>Span Length</t>
  </si>
  <si>
    <t>Longitudinal Girder</t>
  </si>
  <si>
    <t>Nos</t>
  </si>
  <si>
    <t>Length of Girder</t>
  </si>
  <si>
    <t>Variable portion</t>
  </si>
  <si>
    <t>Centre/Mid Portion</t>
  </si>
  <si>
    <t>Bottom width of Flange</t>
  </si>
  <si>
    <t>Top width of flange</t>
  </si>
  <si>
    <t>End Girder</t>
  </si>
  <si>
    <t>Straight depth of flange at top</t>
  </si>
  <si>
    <t>Intermediate Girder</t>
  </si>
  <si>
    <t>Slant depth</t>
  </si>
  <si>
    <t>Deduction for End girder</t>
  </si>
  <si>
    <t>Depth of flange at top</t>
  </si>
  <si>
    <t>Deduction for intermediate girder</t>
  </si>
  <si>
    <t>Area of mid section</t>
  </si>
  <si>
    <t>Centre Portion</t>
  </si>
  <si>
    <t>RCC M-35 in Slab</t>
  </si>
  <si>
    <t>Bottom width of Flang</t>
  </si>
  <si>
    <t>Depth of Flang bottom</t>
  </si>
  <si>
    <t>Tapper width of Flang</t>
  </si>
  <si>
    <t>Depth of Flange (tapper portion)</t>
  </si>
  <si>
    <t>Tapper depth of flange at top</t>
  </si>
  <si>
    <t>HT Strands</t>
  </si>
  <si>
    <t>Tapper width of Flang at top</t>
  </si>
  <si>
    <t>Outer Girder</t>
  </si>
  <si>
    <t>Web thickness</t>
  </si>
  <si>
    <t>Inner Girder</t>
  </si>
  <si>
    <t>Length of end girder</t>
  </si>
  <si>
    <t>Width of end Girder</t>
  </si>
  <si>
    <t>Length of Intermediate girder</t>
  </si>
  <si>
    <t>Width of Intermediate girder</t>
  </si>
  <si>
    <t>Width of slab</t>
  </si>
  <si>
    <t>Depth of slab</t>
  </si>
  <si>
    <t>Approach Slab</t>
  </si>
  <si>
    <t>Area of End Portion</t>
  </si>
  <si>
    <t>RCC T-Girders concrete, grade M-35</t>
  </si>
  <si>
    <t>Structural Steel</t>
  </si>
  <si>
    <t>RCC Deck slab for Composite Girder</t>
  </si>
  <si>
    <t>No. of structure</t>
  </si>
  <si>
    <t>PSC Total</t>
  </si>
  <si>
    <t>HT Wire</t>
  </si>
  <si>
    <t>Type of Strands</t>
  </si>
  <si>
    <t>19 T13</t>
  </si>
  <si>
    <t>Nos of Girders (outer)</t>
  </si>
  <si>
    <t>Total length of strands in one girder</t>
  </si>
  <si>
    <t>Nos of Girders (Inner)</t>
  </si>
  <si>
    <t>No. of Strands in Inner girder</t>
  </si>
  <si>
    <t>Unit Wt in Tonnes</t>
  </si>
  <si>
    <t>Length of strands</t>
  </si>
  <si>
    <t>Span</t>
  </si>
  <si>
    <t>For well</t>
  </si>
  <si>
    <t>No of Structure</t>
  </si>
  <si>
    <t>No of Similar Structure</t>
  </si>
  <si>
    <t>Sl No</t>
  </si>
  <si>
    <t>Used data</t>
  </si>
  <si>
    <t>Depth at cantilever end</t>
  </si>
  <si>
    <t>over all depth</t>
  </si>
  <si>
    <t>length of the cantilever</t>
  </si>
  <si>
    <t>cross section area</t>
  </si>
  <si>
    <t>No. of similar structure</t>
  </si>
  <si>
    <t xml:space="preserve"> </t>
  </si>
  <si>
    <t>Area of End Span</t>
  </si>
  <si>
    <t>Area of centre portion</t>
  </si>
  <si>
    <t>Lin.m</t>
  </si>
  <si>
    <t>No of Pier</t>
  </si>
  <si>
    <t>No. of Girder</t>
  </si>
  <si>
    <t>Area of mid portion</t>
  </si>
  <si>
    <t>Deck Level</t>
  </si>
  <si>
    <t>Gl</t>
  </si>
  <si>
    <t>Abut cap top</t>
  </si>
  <si>
    <t>PCC bottom</t>
  </si>
  <si>
    <t>Abut pile cap top</t>
  </si>
  <si>
    <t>Abut pile cap bottom</t>
  </si>
  <si>
    <t>Depth of Girder</t>
  </si>
  <si>
    <t>10m - 15m</t>
  </si>
  <si>
    <t>15m - 20m</t>
  </si>
  <si>
    <t>20m-25m</t>
  </si>
  <si>
    <t>25m-30m</t>
  </si>
  <si>
    <t>30m-35m</t>
  </si>
  <si>
    <t>35m-40m</t>
  </si>
  <si>
    <t>Level</t>
  </si>
  <si>
    <t>width of Pedestal</t>
  </si>
  <si>
    <t>Depth of Pedestal</t>
  </si>
  <si>
    <t>Lenth of Pedestal</t>
  </si>
  <si>
    <t>No of Pedestal</t>
  </si>
  <si>
    <t>For abutment TOE+ HEEL raft</t>
  </si>
  <si>
    <t>Abutment Shaft</t>
  </si>
  <si>
    <t>Backside Counterfort</t>
  </si>
  <si>
    <t>No of Counterfort</t>
  </si>
  <si>
    <t>Height of counter fort</t>
  </si>
  <si>
    <t>Thk Of Counterfort</t>
  </si>
  <si>
    <t>Length of counterfort</t>
  </si>
  <si>
    <t>Area Of Counterfort</t>
  </si>
  <si>
    <t>Volume</t>
  </si>
  <si>
    <t>Frontside Counterfort</t>
  </si>
  <si>
    <t>Straight depth of flange at EDGE</t>
  </si>
  <si>
    <t>8m Dia Well</t>
  </si>
  <si>
    <t>7m Dia Well</t>
  </si>
  <si>
    <t>Sub- structure</t>
  </si>
  <si>
    <t>Sub Structure</t>
  </si>
  <si>
    <t>Sub structure</t>
  </si>
  <si>
    <t>substructure</t>
  </si>
  <si>
    <t>Reinforcement(Super Structure)</t>
  </si>
  <si>
    <t>Sl. No.</t>
  </si>
  <si>
    <t>Description</t>
  </si>
  <si>
    <t>No.s</t>
  </si>
  <si>
    <t xml:space="preserve">Depth </t>
  </si>
  <si>
    <t>Quantity</t>
  </si>
  <si>
    <t>No. of continuos span</t>
  </si>
  <si>
    <t>No. of span</t>
  </si>
  <si>
    <t>M-40 grade concrete</t>
  </si>
  <si>
    <t>Total length of box A1-A2</t>
  </si>
  <si>
    <t xml:space="preserve">In Box excluding cantilever portion </t>
  </si>
  <si>
    <t>Total length of bridge from dirt wall to dirt wall</t>
  </si>
  <si>
    <t>In end cantilever</t>
  </si>
  <si>
    <t>In mid cantilever</t>
  </si>
  <si>
    <t>In variable portion</t>
  </si>
  <si>
    <t>width of Box</t>
  </si>
  <si>
    <t>Portion provided for slope</t>
  </si>
  <si>
    <t>Effective width of Box</t>
  </si>
  <si>
    <t>Extra at pier for slab</t>
  </si>
  <si>
    <t>Depth of box</t>
  </si>
  <si>
    <t>Area of the Box</t>
  </si>
  <si>
    <t>Cantilever end portion</t>
  </si>
  <si>
    <t>@120 kg/cum of concrete</t>
  </si>
  <si>
    <t>Cantilever mid portion</t>
  </si>
  <si>
    <t>Cantilever varia. Port.</t>
  </si>
  <si>
    <t>Ht strands</t>
  </si>
  <si>
    <t>rm</t>
  </si>
  <si>
    <t>A1-P3</t>
  </si>
  <si>
    <t>cable-1to12</t>
  </si>
  <si>
    <t>Length of Box</t>
  </si>
  <si>
    <t>Effective length of Box</t>
  </si>
  <si>
    <t>Length of end section</t>
  </si>
  <si>
    <t>Length of variable section</t>
  </si>
  <si>
    <t>length of mid portion</t>
  </si>
  <si>
    <t>P3-P6</t>
  </si>
  <si>
    <t>Crash Barrier</t>
  </si>
  <si>
    <t>P6-A2</t>
  </si>
  <si>
    <t>length</t>
  </si>
  <si>
    <t xml:space="preserve">Area  </t>
  </si>
  <si>
    <t>Extra portion of slab in pier</t>
  </si>
  <si>
    <t>Depth of salb</t>
  </si>
  <si>
    <t>Total Qty</t>
  </si>
  <si>
    <t>Legnth of Box</t>
  </si>
  <si>
    <t>In Box excluding cantilever portion</t>
  </si>
  <si>
    <t>Deductions</t>
  </si>
  <si>
    <t>for Voids</t>
  </si>
  <si>
    <t>End cones</t>
  </si>
  <si>
    <t>@100 kg/cum of concrete</t>
  </si>
  <si>
    <t>Legnth of Voids</t>
  </si>
  <si>
    <t>Length of void excluding End cone</t>
  </si>
  <si>
    <t>Void Formers</t>
  </si>
  <si>
    <t>Dia of Void</t>
  </si>
  <si>
    <t>Straight portion</t>
  </si>
  <si>
    <t>Dia of end cone at base</t>
  </si>
  <si>
    <t>Dia of end cone at top</t>
  </si>
  <si>
    <t>width at bottom</t>
  </si>
  <si>
    <t>width at top</t>
  </si>
  <si>
    <t>height</t>
  </si>
  <si>
    <t>Length of HT strands</t>
  </si>
  <si>
    <t>Length of Drainage pipe</t>
  </si>
  <si>
    <t>Lateral surface area of end former</t>
  </si>
  <si>
    <t>Lin.mt</t>
  </si>
  <si>
    <t>Total</t>
  </si>
  <si>
    <t>Qty</t>
  </si>
  <si>
    <t>Depth of girder</t>
  </si>
  <si>
    <t>Straight Depth of Flang at bottom</t>
  </si>
  <si>
    <t xml:space="preserve">Tapper width of Flang at bottom </t>
  </si>
  <si>
    <t xml:space="preserve">Depth of Flange (tapper portion) at bottom </t>
  </si>
  <si>
    <t>Straight Depth of flange at top</t>
  </si>
  <si>
    <t>M-40 PCC</t>
  </si>
  <si>
    <t xml:space="preserve">M-40 PSC </t>
  </si>
  <si>
    <t>Thickness of Wearing coat</t>
  </si>
  <si>
    <t>Number of Span</t>
  </si>
  <si>
    <t>Length Recess for Exp. Joint</t>
  </si>
  <si>
    <t>PCC Thickness of Approach Slab</t>
  </si>
  <si>
    <t>RCC Thickness of Approach Slab</t>
  </si>
  <si>
    <t>CROSS SECTION AREA AT SPAN :</t>
  </si>
  <si>
    <t>h3=</t>
  </si>
  <si>
    <t>st1=</t>
  </si>
  <si>
    <t>h1=</t>
  </si>
  <si>
    <t>D=</t>
  </si>
  <si>
    <t>w1=</t>
  </si>
  <si>
    <t>S=</t>
  </si>
  <si>
    <t>h2=</t>
  </si>
  <si>
    <t>sb1=</t>
  </si>
  <si>
    <t>b2=</t>
  </si>
  <si>
    <t>b3=</t>
  </si>
  <si>
    <t>b1=</t>
  </si>
  <si>
    <t>BOTTOM FLANGE</t>
  </si>
  <si>
    <t>mm2</t>
  </si>
  <si>
    <t>WEB BOTH SIDE</t>
  </si>
  <si>
    <t>BOTTOM HAUNCH B/S</t>
  </si>
  <si>
    <t>TOP FLANGE MID PART</t>
  </si>
  <si>
    <t>TOP FLANGE cant. PART</t>
  </si>
  <si>
    <t>TOP FLANGE Haunch. PART</t>
  </si>
  <si>
    <t>TOTAL C/S AREA</t>
  </si>
  <si>
    <t>=</t>
  </si>
  <si>
    <t>m2</t>
  </si>
  <si>
    <t>CROSS SECTION AREA AT SUPPORT :</t>
  </si>
  <si>
    <t>st2=</t>
  </si>
  <si>
    <t>w2=</t>
  </si>
  <si>
    <t>sb2=</t>
  </si>
  <si>
    <t>Total Span Length</t>
  </si>
  <si>
    <t>m</t>
  </si>
  <si>
    <t>Unit weight of Conc.</t>
  </si>
  <si>
    <t>KN/m3</t>
  </si>
  <si>
    <t>Thickened length</t>
  </si>
  <si>
    <t xml:space="preserve">Varying length </t>
  </si>
  <si>
    <t>Weight of support part</t>
  </si>
  <si>
    <t>KN</t>
  </si>
  <si>
    <t>Weight of Varying part</t>
  </si>
  <si>
    <t>Weight of Span part</t>
  </si>
  <si>
    <t>Total Weight</t>
  </si>
  <si>
    <t>Number of carriageway</t>
  </si>
  <si>
    <t>Number of span</t>
  </si>
  <si>
    <t>Total no. of similar structure</t>
  </si>
  <si>
    <t>Sl.No</t>
  </si>
  <si>
    <t>Box Girder  M-50</t>
  </si>
  <si>
    <t>Box Girder</t>
  </si>
  <si>
    <t>Variable Portion</t>
  </si>
  <si>
    <t>Mid Portion</t>
  </si>
  <si>
    <t>Intermediate Diaphragm</t>
  </si>
  <si>
    <t>End Diaphragm</t>
  </si>
  <si>
    <t>Future Prestressing / Anchoring block</t>
  </si>
  <si>
    <t>Blister Block</t>
  </si>
  <si>
    <t>End Slab</t>
  </si>
  <si>
    <t xml:space="preserve">Strand </t>
  </si>
  <si>
    <t>Nr. of the Girder</t>
  </si>
  <si>
    <t>Nr. of Girder</t>
  </si>
  <si>
    <t>Nr.of Girder</t>
  </si>
  <si>
    <t>10</t>
  </si>
  <si>
    <t>Intermediate Plug Concrete</t>
  </si>
  <si>
    <t>9</t>
  </si>
  <si>
    <t>Rehabilitation of Existing Bridge</t>
  </si>
  <si>
    <t>S.No.</t>
  </si>
  <si>
    <t>Haunch Portion</t>
  </si>
  <si>
    <t>A.</t>
  </si>
  <si>
    <t>Scew angle</t>
  </si>
  <si>
    <t>H</t>
  </si>
  <si>
    <t>Unit Wt</t>
  </si>
  <si>
    <t>Wt(Kg)</t>
  </si>
  <si>
    <t>Outer Main Girder</t>
  </si>
  <si>
    <t>Total Girder length</t>
  </si>
  <si>
    <t>Bottom Flange plate 375mm(Sec 1-1)</t>
  </si>
  <si>
    <t>Length End portion</t>
  </si>
  <si>
    <t>Bearing plate 500mm</t>
  </si>
  <si>
    <t>Depth of Web</t>
  </si>
  <si>
    <t>Bottom Flange plate 500mm(Sec 2-2)</t>
  </si>
  <si>
    <t>Top Flange</t>
  </si>
  <si>
    <t>Web plate</t>
  </si>
  <si>
    <t>bottom flange TP</t>
  </si>
  <si>
    <t>Top plate</t>
  </si>
  <si>
    <t>bottom flange BP</t>
  </si>
  <si>
    <t>Bottom Splice Plate</t>
  </si>
  <si>
    <t>Web</t>
  </si>
  <si>
    <t>Top Splice Plate</t>
  </si>
  <si>
    <t>Web Splice Plate</t>
  </si>
  <si>
    <t>A.Part 1</t>
  </si>
  <si>
    <t>B.Part 2</t>
  </si>
  <si>
    <t>Straight cord</t>
  </si>
  <si>
    <t>C.Part 3</t>
  </si>
  <si>
    <t>Stiffner Plate</t>
  </si>
  <si>
    <t>Bottom Level Gusset plates</t>
  </si>
  <si>
    <t>Cross Girder</t>
  </si>
  <si>
    <t>From detail A</t>
  </si>
  <si>
    <t>c/c dist bet girder</t>
  </si>
  <si>
    <t>From detail B</t>
  </si>
  <si>
    <t>Depth of cross girder</t>
  </si>
  <si>
    <t>Extra Gusset at end</t>
  </si>
  <si>
    <t>Straight Chord at Bottom L100x100x10</t>
  </si>
  <si>
    <t>Rm</t>
  </si>
  <si>
    <t>Diagonal Chord at Top</t>
  </si>
  <si>
    <t>Top chord</t>
  </si>
  <si>
    <t xml:space="preserve">Cross Chord </t>
  </si>
  <si>
    <t xml:space="preserve">Gussets At Top </t>
  </si>
  <si>
    <t>For Cross Chord</t>
  </si>
  <si>
    <t>For Cross Chord at top</t>
  </si>
  <si>
    <t xml:space="preserve">End Stiffner Plate </t>
  </si>
  <si>
    <t>Inner Main Girder</t>
  </si>
  <si>
    <t>Bottom Flange plate 375mm</t>
  </si>
  <si>
    <t>Top Flange plate</t>
  </si>
  <si>
    <t>Bent plate</t>
  </si>
  <si>
    <t>End Plate</t>
  </si>
  <si>
    <t>Diagonal Chord at bottom</t>
  </si>
  <si>
    <t>Stud</t>
  </si>
  <si>
    <t>Outer Girder@110 C/C</t>
  </si>
  <si>
    <t>Inner Girder @ 110 C/C</t>
  </si>
  <si>
    <t>Crooss Girder @ 200 C/C</t>
  </si>
  <si>
    <t>Bolt</t>
  </si>
  <si>
    <t>Main Girder</t>
  </si>
  <si>
    <t>Bottom Splice 24 Dia</t>
  </si>
  <si>
    <t>Web Splice 24 Dia</t>
  </si>
  <si>
    <t>Top Splice 24 Dia</t>
  </si>
  <si>
    <t>Bent Plate</t>
  </si>
  <si>
    <t>Top Chord 20 Dia</t>
  </si>
  <si>
    <t>Bottom Chord</t>
  </si>
  <si>
    <t>Cross Chord</t>
  </si>
  <si>
    <t>Top Chord</t>
  </si>
  <si>
    <t>Replacement of Railing M-30 Grade</t>
  </si>
  <si>
    <t>Providing Reinforced cement concrete M-30 Grade in approach slab including reinforcement for existing bridge</t>
  </si>
  <si>
    <t xml:space="preserve">Providing 75mm thick concrete wearing course </t>
  </si>
  <si>
    <t>Providing &amp; fixing new drainage spouts in replacement of existing drainage spouts</t>
  </si>
  <si>
    <t>M</t>
  </si>
  <si>
    <t>Cu.m.</t>
  </si>
  <si>
    <t>Sq.m.</t>
  </si>
  <si>
    <t>Dismantling of Rcc structure</t>
  </si>
  <si>
    <t>Steel Structure</t>
  </si>
  <si>
    <t>M-40 PSC</t>
  </si>
  <si>
    <t>65kg per cum</t>
  </si>
  <si>
    <t xml:space="preserve"> Girder</t>
  </si>
  <si>
    <t>Item Description</t>
  </si>
  <si>
    <t>Earthwork in excavation of foundation for structures  in all types of soil including rock complete as per Technical Specification Clauses 304.</t>
  </si>
  <si>
    <t>a) In all type of soils</t>
  </si>
  <si>
    <t>cu.m</t>
  </si>
  <si>
    <t>b) In Soft Rock</t>
  </si>
  <si>
    <t>c) In Hard Rock</t>
  </si>
  <si>
    <t>Dismantling damaged existing filler type expansion joints complete as per technical specification.</t>
  </si>
  <si>
    <t>Dismantaling of RCC railing including reinforcement as per MORT&amp;H Specifications Section 1500, 1600, 1700, 2200, 2815 and Clause 2703</t>
  </si>
  <si>
    <t>Dismantling of cement concrete/bituminous wearing coat of existing bridges complete as per drawing and technical specifications</t>
  </si>
  <si>
    <t>sqm.</t>
  </si>
  <si>
    <t>Dismantling of Plain Concrete/Reinforced concrete/ Prestressed concrete structures including cleaning, straightening &amp; cutting of bars and separating them out from RCC/PSC.</t>
  </si>
  <si>
    <t>Dismantling of stone masonary/Brick masonary structures complete as per drawing or as directed by the Engineer.</t>
  </si>
  <si>
    <t xml:space="preserve"> Removing all type of hume pipes and stacking within a lead of 1000 metres including earthwork and dismantling of masonry works</t>
  </si>
  <si>
    <t>lin.m</t>
  </si>
  <si>
    <t>Back filling behind abutments, wing walls and return walls with selected granular material of approved quality including all material, labour, equipment carriage etc. all complete as per Technical Specification Clause 305.</t>
  </si>
  <si>
    <t>cu.m.</t>
  </si>
  <si>
    <t>Providing and laying filter media behind abutments, wing walls, retaining walls etc. including all material, labour, equipment carriage etc. all complete as per Technical Specifications Clauses 305, 309 &amp; 2504.</t>
  </si>
  <si>
    <t>Providing and installing bored cast-in-situ piles in all types of soil including rock anchoring as specified in the drawing with Reinforced Cement Concrete M-35 grade excluding the cost of providing and fabricating the HYSD reinforcement complete as per drawing and Technical Specifications.</t>
  </si>
  <si>
    <t>Lin mt.</t>
  </si>
  <si>
    <t>(c) Initial Pile load test as per technical specification section 1113 and load mentioned in the drawing/ contract.</t>
  </si>
  <si>
    <t>i) Vertical test ( 750 MT)</t>
  </si>
  <si>
    <t>ii) Lateral Load Test (75 MT)</t>
  </si>
  <si>
    <t>(d) Routine Pile load test as per technical specification section 1113 and load mentioned in the drawing.</t>
  </si>
  <si>
    <t>i)Vertical test ( 450 MT)</t>
  </si>
  <si>
    <t>ii) Lateral Load Test (45 MT)</t>
  </si>
  <si>
    <t xml:space="preserve">Providing and fixing permanent  MS liner (of required thickness or as directed by engineer-in-charge) for 1200mm dia bored cast-in-situ piles where ever required as per the approved construction drawings and directions of engineer-in-charge all complete and applying a priming coat of approved steel primer. </t>
  </si>
  <si>
    <t>Integrity Testing of all the piles by using pile driving  analyser or equivalent as approved by Engineer-in-Charge  and as detailed in the specifications. Test to be carried out by an reputed agency approved  by Engineer-in-Charge . Item to include all incidental work to execute &amp; complete the job.</t>
  </si>
  <si>
    <t>Providing and laying in position Plain/Reinforced Cement Concrete in pile cap, including centering and shuttering but excluding reinforcement, complete as per drawings and Technical Specifications Clause Nos 1500 &amp; 1700</t>
  </si>
  <si>
    <t>i) M-25 grade</t>
  </si>
  <si>
    <t>ii) M-30 grade</t>
  </si>
  <si>
    <t>iii) M-35 grade</t>
  </si>
  <si>
    <t>iv)M-40 grade</t>
  </si>
  <si>
    <t>Providing and laying in position concrete in RCC pier, pier cap, pedestals, abutment wall, abutment cap, dirt wall, wing wall, retaining wall, return wall, sesmic restrainer, box cell structures footpath etc., including centering and shuttering but excluding reinforcement,complete as per drawing and technical specification sections 1500, 1700 &amp; 2100</t>
  </si>
  <si>
    <t>(i) Grade M-20</t>
  </si>
  <si>
    <t>(ii) Grade M-25</t>
  </si>
  <si>
    <t>(iii) Grade M-30</t>
  </si>
  <si>
    <t>(iv) Grade M-35</t>
  </si>
  <si>
    <t>(v) Grade M-40</t>
  </si>
  <si>
    <t>Providing and laying in position concrete in Plain/Reinforced Cement Concrete in superstructure, excluding reinforcement but including centering and shuttering, complete as per drawing and technical specification sections 1500, 1700 &amp; 2300.</t>
  </si>
  <si>
    <t>(I) Solid slab</t>
  </si>
  <si>
    <t>(i) Grade M-25</t>
  </si>
  <si>
    <t xml:space="preserve">(ii) Grade M-30 </t>
  </si>
  <si>
    <t>(iii) Grade M-35</t>
  </si>
  <si>
    <t>(iv) Grade M-40</t>
  </si>
  <si>
    <t>(II) Voided Slab (Including M.S void former)</t>
  </si>
  <si>
    <t xml:space="preserve">(i) Grade M-30 </t>
  </si>
  <si>
    <t>(ii) Grade M-35</t>
  </si>
  <si>
    <t>(iii) Grade M-40</t>
  </si>
  <si>
    <t>(III) Girder and slab</t>
  </si>
  <si>
    <t>(IV) Box-Girder</t>
  </si>
  <si>
    <t>Providing and laying in position structural concrete in Prestressed concrete superstructure, excluding reinforcement and strands but including centering and shuttering, complete as per drawing and technical specification sections 1500, 1700 &amp; 2300.</t>
  </si>
  <si>
    <t>(iv) Grade M-45</t>
  </si>
  <si>
    <t>(v) Grade M-50</t>
  </si>
  <si>
    <t>(IV) Box Girder</t>
  </si>
  <si>
    <t>6.19 (a)</t>
  </si>
  <si>
    <t>Providing,Laying and Jointing reinforced cement concrete RCC NP4 pipes including testing of joints in single row all complete as per drawing and Technical specifications section 309 &amp; 2900</t>
  </si>
  <si>
    <t xml:space="preserve"> (i) 1200 mm dia</t>
  </si>
  <si>
    <t xml:space="preserve"> (ii) 1000 mm dia</t>
  </si>
  <si>
    <t xml:space="preserve"> (iii) 900 mm dia</t>
  </si>
  <si>
    <t>6.19 (b)</t>
  </si>
  <si>
    <t xml:space="preserve">First class granular bedding for pipe culverts complete as per drawings and Technical Specification clause 2904 
</t>
  </si>
  <si>
    <t>Reinforced cement concrete M-30 grade in approach slab, including reinforcement and centering and shuttering, for bridges complete as per drawing and Technical Specification Clause 2704.</t>
  </si>
  <si>
    <t>Lin mtr</t>
  </si>
  <si>
    <t>Providing &amp; fixing reinforced cement concrete railing of M- 30 grade and painting with approved paint. all complete as per drawing and Technical Specificationss Sections 300, 1500, 1700 &amp; 1900.</t>
  </si>
  <si>
    <t>Providing and fixing in position Thermomechanically treated (TMT) Fe-500 grade reinforcement bars as per drawings and Technical Specification Section 1000 and 1600.</t>
  </si>
  <si>
    <t>Supplying, providing, placing and profiling High Tensile steel strands including stressing of strands and accessories for stressing operation, grouting complete as per drawings and Technical Specification Sections 1000, 1800 and class-II of IS:14268.</t>
  </si>
  <si>
    <t>a.)  12T13</t>
  </si>
  <si>
    <t>b.)  19T13</t>
  </si>
  <si>
    <t>c.)  12K15</t>
  </si>
  <si>
    <t>d.)   19K15</t>
  </si>
  <si>
    <t>Providing and fixing Elastomeric bearings complete as per drawing and Technical Specification Section 2000, 2200 and 2300.</t>
  </si>
  <si>
    <t>cu.cm.</t>
  </si>
  <si>
    <t>Providing fabricating and fixing in position true to line and level Pot cum PTFE bearings complete with all accessories as per drawing, Technical Specification section 2000, IRC:83 (Part III) - 2002 or as directed by the Engineer.</t>
  </si>
  <si>
    <t>(a) Fixed POT Bearing</t>
  </si>
  <si>
    <t>(i)  100 T capacity</t>
  </si>
  <si>
    <t>(ii) 200 T capacity</t>
  </si>
  <si>
    <t>(iii) 250 T capacity</t>
  </si>
  <si>
    <t>(b) Free POT PTFE Bearings</t>
  </si>
  <si>
    <t>(i) 100 T capacity</t>
  </si>
  <si>
    <t>(c) Metallic Pin Bearings</t>
  </si>
  <si>
    <t>(i) 200 T capacity</t>
  </si>
  <si>
    <t>(ii) 250 T capacity</t>
  </si>
  <si>
    <t>(iii) 300 T capacity</t>
  </si>
  <si>
    <t>(d) Metallic Guided Bearings</t>
  </si>
  <si>
    <t xml:space="preserve">Providing and installing expansion joints as per specifications detailed in IRC-SP 69-2005 duly supplemented with manufacturer's recommendations. Entire installation is to be carried out strictly in the presence of manufacturer's representative only at all times. Preparation of design &amp; drawing &amp; it's approval from the Engineer-in-Charge. Item to include necessary provision and filling of recess for the expansion joints at no extra cost. The seal of the expansion joint shall be such as not to permit any dust collection at all times. Item to include all incidentals required to complete the job.     </t>
  </si>
  <si>
    <t>a) Single strip seal joint with a total allowable movement of 80mm</t>
  </si>
  <si>
    <t>b) Modular strip seal joint with a total allowable movement of 160mm</t>
  </si>
  <si>
    <t>Providing and fixing Filler type expansion joint including vertical joint complete as per drawing and Technical Specification section 2600.</t>
  </si>
  <si>
    <t>Providing and fixing drainage spouts as per Drawing and Technical Specification Clause 2705.</t>
  </si>
  <si>
    <t>Providing and laying:</t>
  </si>
  <si>
    <t>a) Rigid apron 150mm thick flat stone embedded in 300mm  thick M-15 grade concrete as per drawing and technical specification Clause 2505</t>
  </si>
  <si>
    <t>c)Flexible Stone boulder apron 1000 mm thick complete as per drawing and Technical Specifications, Clause 2507.</t>
  </si>
  <si>
    <t>Providing and laying filter material underneath stone pitching on slopes complete as per drawing and Technical Specification Section 2504.</t>
  </si>
  <si>
    <t>Providing and laying stone Pitching on slopes as per drawings and Technical Specification Section 2504.</t>
  </si>
  <si>
    <t>Providing weep holes in abutments, wing walls, retaining walls, return walls, breast wall etc. complete as per drawing and Technical Specification Clause 2706.</t>
  </si>
  <si>
    <t>Providing and laying in position 65 mm thick wearing coat consisiting of 40 mm bituminous concrete over a 25mm thick layer of mastic asphalt over deck slab after applying prime coat complete as per drawings and technical specification sections 500 and 270</t>
  </si>
  <si>
    <t>sq.m.</t>
  </si>
  <si>
    <t>Painting of structure no., span arrangement and flow directions complete as per drawing and technical specification section 800</t>
  </si>
  <si>
    <t>Providing PVC rigid pipe 300mm as utility duct complete as per drawing and additional technical specification .</t>
  </si>
  <si>
    <t>Providing and fixing Asphaltic Plug type joints complete as per drawing</t>
  </si>
  <si>
    <t>Structural Steelwork in superstructure including painting as per technical specification Section 1900 (painting  shall conform to System (v) , Table 1900-3)</t>
  </si>
  <si>
    <t>Providing and fixing in position 125mm dia GI downtake pipe complete with GI fittings, clamps, metallic fastners, GI nuts and bolts, precast facia cover in M40 concrete grade over GI pipe as per Tender Drawing.. etc. including drilling hole etc in RCC member all complete as per construction drawings and directions of Engineer-in-Charge. Reinforcement in precast cover shall be paid separately under item 1.10</t>
  </si>
  <si>
    <t>Plain cement concrete M-20 grade for head wall of culvert including centering and shuttering complete as per drawing and technical specification section 1500, 1700, 2100 and 2200.</t>
  </si>
  <si>
    <t>Construction of temporary diversion where necessary and maintenance there of including traffic control and safety devices complete as per MORT&amp;H specifications clause 112.</t>
  </si>
  <si>
    <t>Sand Filling in Foundation Trenches or below raft foundation of RCC box as per Drawing &amp; Technical Specification clause 304 or as directed by Engineer-in-Charge</t>
  </si>
  <si>
    <t>Providing and fixing hand rail over the crash barrier consisting of MS base plate, embedded fastener and nuts, MS vertical plates and pipes etc. as shown in the drawings, and as per specifications. All the railing components as mentioned above to be painted with priming coat with approved steel primer and two coats of  synthetic enamel paint of required shade and of approved brand and manufacture.  The thickness of plates to be as shown in the drawings . MS pipe,shall be of  hot finished welded type,  65mm Nominal bore medium class conforming to IS:1161. Item to include all incidental works required to complete the work as directed by the Engineer-in-Charge.</t>
  </si>
  <si>
    <t xml:space="preserve">Providing and painting with approved quality 2 coats of anticarbonation coating as per specifications and as directed by engineer-in-charge to unplastered concrete surface of piers and superstructure after cleaning the surface of dirt, dust, oil, grease, efflorescence and applying paint @ of 1 litre for 2.25sqm. (150 microns thickness) including all scaffolding etc, necessary tools, plants, machinery and all related operations as required to complete the work as per drawing and specifications with all leads, lifts and depths. </t>
  </si>
  <si>
    <t>Providing PCC M-20 grade in coping, parapets, return walls and wing walls as per Technical Specification Section 1400 and 2200 and as directed by the Engineer.</t>
  </si>
  <si>
    <t>Dry stone pitching including supply of stones and preparing surface complete as required, stone weighing not less than  of 40 kg. guide bunds and floor of launching aprons etc. for all leads and lifts.</t>
  </si>
  <si>
    <t>b) Bituminous Concrete</t>
  </si>
  <si>
    <t>c) Mastic Asphalt</t>
  </si>
  <si>
    <t>Rate (Rs.)</t>
  </si>
  <si>
    <t>Cost (Rs.)</t>
  </si>
  <si>
    <t>(I) Upto 3m (Vide P-193, Item-1(I) A(i) of N.H. Sch. of 2015-16)</t>
  </si>
  <si>
    <t>(II) From 3m to 6m (Vide P-193, Item-1(I) A(ii) of N.H. Sch. of  2015-16)</t>
  </si>
  <si>
    <t>Providing and laying Plain Cement concrete M-15 grade in leveling course  below foundation,wing wall, return wall etc.,in Major bridge, minor bridge, ROBs etc. and including centering and shuttering, all complete as per drawing and Technical Specifications.</t>
  </si>
  <si>
    <t>a) Up to 5.0m height.</t>
  </si>
  <si>
    <t xml:space="preserve"> b) Above 5.0m and upto 10m height.</t>
  </si>
  <si>
    <t xml:space="preserve">(i) Grade M-40 </t>
  </si>
  <si>
    <t>(ii) Grade M-45</t>
  </si>
  <si>
    <t>(iii) Grade M-50</t>
  </si>
  <si>
    <t xml:space="preserve">Providing and laying P.C.C. of grade M-15 as levelling course below approach slab etc. as per drawing following MoRT&amp;H's specification under section 2700 of Technical Specification using  stone chips of 40mm nominal size and 43 grade O.P.C.  </t>
  </si>
  <si>
    <t>6.22 a</t>
  </si>
  <si>
    <t>6.22 b</t>
  </si>
  <si>
    <t xml:space="preserve"> (i) In Foundation</t>
  </si>
  <si>
    <t xml:space="preserve"> (ii) In Substructure</t>
  </si>
  <si>
    <t xml:space="preserve"> (iii) In Superstructure</t>
  </si>
  <si>
    <t>b) Cement concrete M-20 grade in Curtain wall including centering and shuttering complete as per drawing and Technical Specification Sections 1500 and 1700 and Clause 2507.</t>
  </si>
  <si>
    <t xml:space="preserve">a) Tack coat </t>
  </si>
  <si>
    <t xml:space="preserve">Providing, fabricating and laying in position cutting edge for well foundation comprising of steel sections and plates (structural steel) complete as per drawings and Technical specifications clause no. 1204, 1214, 1215 and section 1900 or as directed by </t>
  </si>
  <si>
    <t xml:space="preserve">Providing and laying in position Reinforced cement concrete in well curbs, excluding the cost of reinforcement but including centering and shuttering, complete as per drawing and Technical specification clauses 1205, 1214, 1215 and sections 1500 and 1700 </t>
  </si>
  <si>
    <t>Grade M 30</t>
  </si>
  <si>
    <t>Providing and laying in position Plain cement concrete / Reinforced cement concrete in well steining , excluding the cost of reinforcement but including centering and shuttering, complete as per drawing and Technical specification clauses 1206, 1214, 1215</t>
  </si>
  <si>
    <t>i)Grade M 20 grade</t>
  </si>
  <si>
    <t>ii)Grade M 25 grade</t>
  </si>
  <si>
    <t>Sinking of well foundations upto different levels within the permissible limits of tilt and shift including dredging, disposal of dredged material as directed, dewatering to the extent permitted by the Engineer, drop chiseling as may be necessary, sinking</t>
  </si>
  <si>
    <t>(A) 6.0 m dia of well in soil</t>
  </si>
  <si>
    <t>(i) Depth upto 3.0 M</t>
  </si>
  <si>
    <t>(ii) Depth Beyond 3m upto 10m</t>
  </si>
  <si>
    <t>(iii) Depth Beyond 10m upto 25m</t>
  </si>
  <si>
    <t>(A) 8.0 m dia of well in soil</t>
  </si>
  <si>
    <t>(iii) Depth Beyond 10m upto 30m</t>
  </si>
  <si>
    <t>(B) 8.0 m dia of well in rock</t>
  </si>
  <si>
    <t>(C) 10.0 m dia of well in soil</t>
  </si>
  <si>
    <t>(D) 10.0 m dia of well in rock</t>
  </si>
  <si>
    <t>Providing and laying in position, with the help of tremie pipe, Plain cement concrete grade M25 in bottom plug as per drawings and Technical specifications clause 1209, 1214, 1215 and section 1700 or as directed by Engineer.</t>
  </si>
  <si>
    <t>Providing and filling clean sieved approved sand in the dredge holes of the wells upto the height specified in the drawings including all leads and lifts and as per Technical specifications clause 1210, 1214, 1215 or as directed by the Engineer.</t>
  </si>
  <si>
    <t>Providing and laying in position Plain cement concrete grade M15 in Top plug and intermediate plug, complete as per drawings and Technical specifications clause 1211, 1214, 1215 and section 1700 or as directed by Engineer.</t>
  </si>
  <si>
    <t xml:space="preserve">Providing and laying in position Reinforced cement concrete grade M35 in well cap excluding the cost of reinforcement but including construction of false steining and dismantling of extruding false steining above well cap if any, complete as per drawings </t>
  </si>
  <si>
    <t>Sum</t>
  </si>
  <si>
    <t>Total Cost</t>
  </si>
  <si>
    <t>DECK AREA</t>
  </si>
  <si>
    <t>Tarpaper bearing</t>
  </si>
  <si>
    <t>Construction of raised footpath in concrete grade M-25 including  sand filling, pipe , tiles all inclusive  as per drawings and technical specifications.</t>
  </si>
  <si>
    <r>
      <t xml:space="preserve">(a) For </t>
    </r>
    <r>
      <rPr>
        <sz val="9"/>
        <color indexed="10"/>
        <rFont val="Arial"/>
        <family val="2"/>
      </rPr>
      <t>1000</t>
    </r>
    <r>
      <rPr>
        <sz val="9"/>
        <rFont val="Arial"/>
        <family val="2"/>
      </rPr>
      <t xml:space="preserve"> mm dia pile in soils</t>
    </r>
  </si>
  <si>
    <r>
      <t xml:space="preserve">(b) For </t>
    </r>
    <r>
      <rPr>
        <sz val="9"/>
        <color indexed="10"/>
        <rFont val="Arial"/>
        <family val="2"/>
      </rPr>
      <t>1000</t>
    </r>
    <r>
      <rPr>
        <sz val="9"/>
        <rFont val="Arial"/>
        <family val="2"/>
      </rPr>
      <t xml:space="preserve"> mm dia pile, Rock socketting for RCC piles as per specification</t>
    </r>
  </si>
  <si>
    <r>
      <t xml:space="preserve">Providing and laying in position </t>
    </r>
    <r>
      <rPr>
        <sz val="9"/>
        <color indexed="60"/>
        <rFont val="Arial"/>
        <family val="2"/>
      </rPr>
      <t>Plain</t>
    </r>
    <r>
      <rPr>
        <sz val="9"/>
        <rFont val="Arial"/>
        <family val="2"/>
      </rPr>
      <t>/Reinforced Cement Concrete in open foundation, including centering and shuttering but excluding reinforcement,complete as per drawing and technical specification sections 1500, 1700 &amp; 2100</t>
    </r>
  </si>
  <si>
    <r>
      <t xml:space="preserve">Providing &amp; fixing reinforced cement concrete </t>
    </r>
    <r>
      <rPr>
        <sz val="9"/>
        <color indexed="10"/>
        <rFont val="Arial"/>
        <family val="2"/>
      </rPr>
      <t>high containment crash barier (2.0 m high including wire mesh)</t>
    </r>
    <r>
      <rPr>
        <sz val="9"/>
        <rFont val="Arial"/>
        <family val="2"/>
      </rPr>
      <t xml:space="preserve"> of M- 40 grade and painting with approved paint. all complete as per drawing and Technical Specificationss </t>
    </r>
  </si>
  <si>
    <r>
      <t>Providing and fixing guard stones 220x220x1000mm made of hammer dressed stones and fixed 400mm into the ground in moorum and broken aggregates block of size 500x500x500 mm and given two coats of paints with white and black bands i/c excavation etc. complete.</t>
    </r>
    <r>
      <rPr>
        <b/>
        <sz val="9"/>
        <rFont val="Arial"/>
        <family val="2"/>
      </rPr>
      <t xml:space="preserve"> </t>
    </r>
  </si>
  <si>
    <r>
      <t>Providing and fixing RCC precast concrete panel facia wall of design mix concrete grade M 35 grade (using 43/53 grade Ordinary Portland Cement) (Area of each facia panel shall not be less than 1.5sqm, height shall not be less than 900mm, and thickness shall be not less than180mm ) including design and getting the approval for reinforced soil wall system, excavation, providing its levelling pad of minimum width 600mm and minimum thickness 150mm, using M15 grade concrete with nominal reinforcement (not less than 5 Kg/m</t>
    </r>
    <r>
      <rPr>
        <vertAlign val="superscript"/>
        <sz val="9"/>
        <rFont val="Arial"/>
        <family val="2"/>
      </rPr>
      <t>2</t>
    </r>
    <r>
      <rPr>
        <sz val="9"/>
        <rFont val="Arial"/>
        <family val="2"/>
      </rPr>
      <t xml:space="preserve"> of levelling pad area ),  facia panel to be reinforced with TMT  steel bars (not less than 5 Kg/m</t>
    </r>
    <r>
      <rPr>
        <vertAlign val="superscript"/>
        <sz val="9"/>
        <rFont val="Arial"/>
        <family val="2"/>
      </rPr>
      <t>2</t>
    </r>
    <r>
      <rPr>
        <sz val="9"/>
        <rFont val="Arial"/>
        <family val="2"/>
      </rPr>
      <t xml:space="preserve">  of area of facia panels) with form liner finish as per the design requirements, drainage pipes with spout assembly, precast cover facia including fixing with RE wall panel, Fixture for drainage pipes as per drawings, logo panels, geo-textile filter fabric including filter media at base and sides behind the facia wall as required by designs( Filter media to be  paid for separately under relevent item), drain sleeve in lower panels as per drawings and design, supplying and laying in position the specified and approved geo-grid/ galvanised steel strips soil reinforcement, including cutting in required length, placing in position and connecting with the precast facia panels capacity enhancement of ground (if required) shall also be included in the quoted rates as per the design and drawings and direction of the Engineer-in-Charge and anchoring with filled up surface of earth, complete including all arrangement like semi-saucer/kerb channel or drain with energy dissipaters required for drainage complete with all materials, labour, lead &amp; lift, plants, machinery, taxes, royalties etc. complete. Item to include all incidental work required to complete the job as per drawings &amp; specifications. The coping beam is not permitted and the top panels shall be cast in the inclined profile as per approved shop drawings. The cost of backfill between Reinforced soil wall panel  is not included in this item and shall be paid separately as per relevant item.Any ground improvement works for bearing capacity enhancement of ground ( if required) shall also be included in the qouted rates.</t>
    </r>
  </si>
  <si>
    <r>
      <t>COST /m</t>
    </r>
    <r>
      <rPr>
        <vertAlign val="superscript"/>
        <sz val="9"/>
        <rFont val="Arial"/>
        <family val="2"/>
      </rPr>
      <t>2</t>
    </r>
  </si>
  <si>
    <t>Plan area</t>
  </si>
  <si>
    <t>Cost per Sq.m</t>
  </si>
  <si>
    <t>Total Quantity</t>
  </si>
  <si>
    <t>Br. @ 277+655</t>
  </si>
  <si>
    <t>Br. @ 279+642</t>
  </si>
  <si>
    <t>Br. @ 284+607</t>
  </si>
  <si>
    <t>Br. @ 285+450</t>
  </si>
  <si>
    <t>Br. @ 269+986</t>
  </si>
  <si>
    <t>Br. @ 273+077</t>
  </si>
  <si>
    <t>Br. @ 273+551</t>
  </si>
  <si>
    <t>Br. @ 274+162</t>
  </si>
  <si>
    <t>Br. @ 281+824</t>
  </si>
  <si>
    <t>Br. @ 273+944</t>
  </si>
  <si>
    <t>Construction of R.C.C. Crash-barrier at the edges of road over bridge deck with M-40 grade concrete and HYSD reinforcement conforming to IRC-21 and dowel bars 25 mm dia, 450 mm long and expansion joints filled with pre-moduled asphalt filler board, keyed to the structure on which it is built and installed as per design given in the enclosure to MOST circular no. RW/NH-33022/I/94-DO III dt. 24.06.1994 as per dimensions in the approved drawings and at locations directed by the Engineer all as specified. Ref.MoRT&amp;H's specification under section 811</t>
  </si>
  <si>
    <t>PROJECT : Kohima-Imphal (NH-39)</t>
  </si>
  <si>
    <t>Br. @ 286+805</t>
  </si>
  <si>
    <t>Bridge BOQ - Package - 4 (Km.262.175 - Km.287.000)</t>
  </si>
  <si>
    <t>(a) For 1000 mm dia pile in soils</t>
  </si>
  <si>
    <t>(b) For 1000 mm dia pile, Rock socketting for RCC piles as per specification</t>
  </si>
  <si>
    <t>Providing and laying in position Plain/Reinforced Cement Concrete in open foundation, including centering and shuttering but excluding reinforcement,complete as per drawing and technical specification sections 1500, 1700 &amp; 2100</t>
  </si>
  <si>
    <t>`</t>
  </si>
  <si>
    <t>S. No.</t>
  </si>
  <si>
    <t>Providing &amp; fixing reinforced cement concrete high containment crash barier (2.0 m high including wire mesh) of M- 40 grade and painting with approved paint. all complete as per drawing and Technical Specifications</t>
  </si>
  <si>
    <r>
      <t>Providing and fixing guard stones 220x220x1000mm made of hammer dressed stones and fixed 400mm into the ground in moorum and broken aggregates block of size 500x500x500 mm and given two coats of paints with white and black bands i/c excavation etc. complete.</t>
    </r>
    <r>
      <rPr>
        <b/>
        <sz val="14"/>
        <rFont val="Calibri"/>
        <family val="2"/>
        <scheme val="minor"/>
      </rPr>
      <t xml:space="preserve"> </t>
    </r>
  </si>
  <si>
    <r>
      <t>Providing and fixing RCC precast concrete panel facia wall of design mix concrete grade M 35 grade (using 43/53 grade Ordinary Portland Cement) (Area of each facia panel shall not be less than 1.5sqm, height shall not be less than 900mm, and thickness shall be not less than180mm ) including design and getting the approval for reinforced soil wall system, excavation, providing its levelling pad of minimum width 600mm and minimum thickness 150mm, using M15 grade concrete with nominal reinforcement (not less than 5 Kg/m</t>
    </r>
    <r>
      <rPr>
        <vertAlign val="superscript"/>
        <sz val="14"/>
        <rFont val="Calibri"/>
        <family val="2"/>
        <scheme val="minor"/>
      </rPr>
      <t>2</t>
    </r>
    <r>
      <rPr>
        <sz val="14"/>
        <rFont val="Calibri"/>
        <family val="2"/>
        <scheme val="minor"/>
      </rPr>
      <t xml:space="preserve"> of levelling pad area ),  facia panel to be reinforced with TMT  steel bars (not less than 5 Kg/m</t>
    </r>
    <r>
      <rPr>
        <vertAlign val="superscript"/>
        <sz val="14"/>
        <rFont val="Calibri"/>
        <family val="2"/>
        <scheme val="minor"/>
      </rPr>
      <t>2</t>
    </r>
    <r>
      <rPr>
        <sz val="14"/>
        <rFont val="Calibri"/>
        <family val="2"/>
        <scheme val="minor"/>
      </rPr>
      <t xml:space="preserve">  of area of facia panels) with form liner finish as per the design requirements, drainage pipes with spout assembly, precast cover facia including fixing with RE wall panel, Fixture for drainage pipes as per drawings, logo panels, geo-textile filter fabric including filter media at base and sides behind the facia wall as required by designs( Filter media to be  paid for separately under relevent item), drain sleeve in lower panels as per drawings and design, supplying and laying in position the specified and approved geo-grid/ galvanised steel strips soil reinforcement, including cutting in required length, placing in position and connecting with the precast facia panels capacity enhancement of ground (if required) shall also be included in the quoted rates as per the design and drawings and direction of the Engineer-in-Charge and anchoring with filled up surface of earth, complete including all arrangement like semi-saucer/kerb channel or drain with energy dissipaters required for drainage complete with all materials, labour, lead &amp; lift, plants, machinery, taxes, royalties etc. complete. Item to include all incidental work required to complete the job as per drawings &amp; specifications. The coping beam is not permitted and the top panels shall be cast in the inclined profile as per approved shop drawings. The cost of backfill between Reinforced soil wall panel  is not included in this item and shall be paid separately as per relevant item.Any ground improvement works for bearing capacity enhancement of ground ( if required) shall also be included in the qouted rates.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</si>
</sst>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_(* \(#,##0.00\);_(* &quot;-&quot;??_);_(@_)"/>
    <numFmt numFmtId="165" formatCode="0.0000"/>
    <numFmt numFmtId="166" formatCode="0.000"/>
    <numFmt numFmtId="167" formatCode="0.0"/>
    <numFmt numFmtId="168" formatCode="0.0000000"/>
    <numFmt numFmtId="169" formatCode="0.000000"/>
    <numFmt numFmtId="170" formatCode="0.00000"/>
    <numFmt numFmtId="171" formatCode=";;;"/>
    <numFmt numFmtId="172" formatCode="_(* #,##0_);_(* \(#,##0\);_(* &quot;-&quot;??_);_(@_)"/>
  </numFmts>
  <fonts count="96" x14ac:knownFonts="1">
    <font>
      <sz val="10"/>
      <color theme="1"/>
      <name val="Tahoma"/>
      <family val="2"/>
    </font>
    <font>
      <sz val="10"/>
      <color indexed="8"/>
      <name val="Tahoma"/>
      <family val="2"/>
    </font>
    <font>
      <sz val="10"/>
      <color indexed="8"/>
      <name val="Tahoma"/>
      <family val="2"/>
    </font>
    <font>
      <b/>
      <sz val="10"/>
      <name val="Verdana"/>
      <family val="2"/>
    </font>
    <font>
      <sz val="10"/>
      <name val="Arial"/>
      <family val="2"/>
    </font>
    <font>
      <sz val="10"/>
      <name val="Verdana"/>
      <family val="2"/>
    </font>
    <font>
      <sz val="8"/>
      <name val="Tahoma"/>
      <family val="2"/>
    </font>
    <font>
      <b/>
      <i/>
      <sz val="10"/>
      <name val="Verdana"/>
      <family val="2"/>
    </font>
    <font>
      <sz val="10"/>
      <name val="Tahoma"/>
      <family val="2"/>
    </font>
    <font>
      <i/>
      <sz val="10"/>
      <name val="Verdana"/>
      <family val="2"/>
    </font>
    <font>
      <u/>
      <sz val="10"/>
      <color indexed="12"/>
      <name val="Tahoma"/>
      <family val="2"/>
    </font>
    <font>
      <b/>
      <sz val="9"/>
      <name val="Verdana"/>
      <family val="2"/>
    </font>
    <font>
      <u/>
      <sz val="10"/>
      <name val="Verdana"/>
      <family val="2"/>
    </font>
    <font>
      <b/>
      <sz val="10"/>
      <color indexed="12"/>
      <name val="Verdana"/>
      <family val="2"/>
    </font>
    <font>
      <sz val="10"/>
      <color indexed="10"/>
      <name val="Verdana"/>
      <family val="2"/>
    </font>
    <font>
      <sz val="10"/>
      <color indexed="12"/>
      <name val="Verdana"/>
      <family val="2"/>
    </font>
    <font>
      <b/>
      <sz val="10"/>
      <color indexed="9"/>
      <name val="Verdana"/>
      <family val="2"/>
    </font>
    <font>
      <sz val="10"/>
      <color indexed="9"/>
      <name val="Verdana"/>
      <family val="2"/>
    </font>
    <font>
      <b/>
      <sz val="10"/>
      <color indexed="48"/>
      <name val="Verdana"/>
      <family val="2"/>
    </font>
    <font>
      <b/>
      <i/>
      <sz val="10"/>
      <color indexed="42"/>
      <name val="Verdana"/>
      <family val="2"/>
    </font>
    <font>
      <sz val="10"/>
      <name val="Arial"/>
      <family val="2"/>
    </font>
    <font>
      <b/>
      <sz val="14"/>
      <color indexed="12"/>
      <name val="Verdana"/>
      <family val="2"/>
    </font>
    <font>
      <b/>
      <sz val="12"/>
      <color indexed="12"/>
      <name val="Verdana"/>
      <family val="2"/>
    </font>
    <font>
      <b/>
      <sz val="8"/>
      <color indexed="81"/>
      <name val="Tahoma"/>
      <family val="2"/>
    </font>
    <font>
      <sz val="8"/>
      <color indexed="81"/>
      <name val="Tahoma"/>
      <family val="2"/>
    </font>
    <font>
      <b/>
      <sz val="10"/>
      <color indexed="10"/>
      <name val="Verdana"/>
      <family val="2"/>
    </font>
    <font>
      <b/>
      <sz val="10"/>
      <color indexed="43"/>
      <name val="Verdana"/>
      <family val="2"/>
    </font>
    <font>
      <b/>
      <sz val="10"/>
      <color indexed="13"/>
      <name val="Verdana"/>
      <family val="2"/>
    </font>
    <font>
      <sz val="10"/>
      <name val="Tahoma"/>
      <family val="2"/>
    </font>
    <font>
      <sz val="8"/>
      <name val="Arial"/>
      <family val="2"/>
    </font>
    <font>
      <b/>
      <sz val="10"/>
      <color indexed="42"/>
      <name val="Verdana"/>
      <family val="2"/>
    </font>
    <font>
      <sz val="10"/>
      <color indexed="13"/>
      <name val="Verdana"/>
      <family val="2"/>
    </font>
    <font>
      <sz val="10"/>
      <color indexed="8"/>
      <name val="Verdana"/>
      <family val="2"/>
    </font>
    <font>
      <b/>
      <sz val="10"/>
      <color indexed="8"/>
      <name val="Verdana"/>
      <family val="2"/>
    </font>
    <font>
      <sz val="11"/>
      <color indexed="8"/>
      <name val="Verdana"/>
      <family val="2"/>
    </font>
    <font>
      <sz val="11"/>
      <name val="Verdana"/>
      <family val="2"/>
    </font>
    <font>
      <b/>
      <sz val="11"/>
      <color indexed="12"/>
      <name val="Verdana"/>
      <family val="2"/>
    </font>
    <font>
      <b/>
      <sz val="11"/>
      <name val="Verdana"/>
      <family val="2"/>
    </font>
    <font>
      <u/>
      <sz val="11"/>
      <name val="Verdana"/>
      <family val="2"/>
    </font>
    <font>
      <sz val="10"/>
      <color indexed="9"/>
      <name val="Tahoma"/>
      <family val="2"/>
    </font>
    <font>
      <sz val="10"/>
      <color indexed="20"/>
      <name val="Tahoma"/>
      <family val="2"/>
    </font>
    <font>
      <b/>
      <sz val="10"/>
      <color indexed="52"/>
      <name val="Tahoma"/>
      <family val="2"/>
    </font>
    <font>
      <b/>
      <sz val="10"/>
      <color indexed="9"/>
      <name val="Tahoma"/>
      <family val="2"/>
    </font>
    <font>
      <i/>
      <sz val="10"/>
      <color indexed="23"/>
      <name val="Tahoma"/>
      <family val="2"/>
    </font>
    <font>
      <sz val="10"/>
      <color indexed="17"/>
      <name val="Tahoma"/>
      <family val="2"/>
    </font>
    <font>
      <b/>
      <sz val="15"/>
      <color indexed="56"/>
      <name val="Tahoma"/>
      <family val="2"/>
    </font>
    <font>
      <b/>
      <sz val="13"/>
      <color indexed="56"/>
      <name val="Tahoma"/>
      <family val="2"/>
    </font>
    <font>
      <b/>
      <sz val="11"/>
      <color indexed="56"/>
      <name val="Tahoma"/>
      <family val="2"/>
    </font>
    <font>
      <sz val="10"/>
      <color indexed="62"/>
      <name val="Tahoma"/>
      <family val="2"/>
    </font>
    <font>
      <sz val="10"/>
      <color indexed="52"/>
      <name val="Tahoma"/>
      <family val="2"/>
    </font>
    <font>
      <b/>
      <sz val="10"/>
      <color indexed="63"/>
      <name val="Tahoma"/>
      <family val="2"/>
    </font>
    <font>
      <b/>
      <sz val="18"/>
      <color indexed="56"/>
      <name val="Cambria"/>
      <family val="2"/>
    </font>
    <font>
      <sz val="10"/>
      <color indexed="10"/>
      <name val="Tahoma"/>
      <family val="2"/>
    </font>
    <font>
      <b/>
      <sz val="11"/>
      <color indexed="8"/>
      <name val="Arial"/>
      <family val="2"/>
    </font>
    <font>
      <b/>
      <sz val="10"/>
      <color indexed="60"/>
      <name val="Verdana"/>
      <family val="2"/>
    </font>
    <font>
      <sz val="10"/>
      <name val="Arial"/>
      <family val="2"/>
    </font>
    <font>
      <b/>
      <sz val="16"/>
      <name val="Verdana"/>
      <family val="2"/>
    </font>
    <font>
      <b/>
      <sz val="12"/>
      <name val="Verdana"/>
      <family val="2"/>
    </font>
    <font>
      <sz val="12"/>
      <name val="Verdana"/>
      <family val="2"/>
    </font>
    <font>
      <sz val="18"/>
      <name val="Verdana"/>
      <family val="2"/>
    </font>
    <font>
      <sz val="10"/>
      <color indexed="12"/>
      <name val="Tahoma"/>
      <family val="2"/>
    </font>
    <font>
      <b/>
      <sz val="10"/>
      <color theme="1"/>
      <name val="Tahoma"/>
      <family val="2"/>
    </font>
    <font>
      <sz val="10"/>
      <color rgb="FF0000FF"/>
      <name val="Verdana"/>
      <family val="2"/>
    </font>
    <font>
      <b/>
      <sz val="10"/>
      <color rgb="FFFF0000"/>
      <name val="Verdana"/>
      <family val="2"/>
    </font>
    <font>
      <sz val="10"/>
      <color theme="0"/>
      <name val="Verdana"/>
      <family val="2"/>
    </font>
    <font>
      <b/>
      <sz val="10"/>
      <color theme="0"/>
      <name val="Verdana"/>
      <family val="2"/>
    </font>
    <font>
      <b/>
      <sz val="10"/>
      <color rgb="FFFFFF00"/>
      <name val="Verdana"/>
      <family val="2"/>
    </font>
    <font>
      <sz val="10"/>
      <color rgb="FFFFFF00"/>
      <name val="Verdana"/>
      <family val="2"/>
    </font>
    <font>
      <sz val="11"/>
      <color rgb="FFFFFF00"/>
      <name val="Verdana"/>
      <family val="2"/>
    </font>
    <font>
      <sz val="11"/>
      <color theme="0"/>
      <name val="Verdana"/>
      <family val="2"/>
    </font>
    <font>
      <b/>
      <sz val="11"/>
      <color rgb="FFFF0000"/>
      <name val="Verdana"/>
      <family val="2"/>
    </font>
    <font>
      <sz val="11"/>
      <color rgb="FFFF0000"/>
      <name val="Verdana"/>
      <family val="2"/>
    </font>
    <font>
      <sz val="10"/>
      <color rgb="FFFF0000"/>
      <name val="Verdana"/>
      <family val="2"/>
    </font>
    <font>
      <b/>
      <sz val="11"/>
      <color theme="0"/>
      <name val="Verdana"/>
      <family val="2"/>
    </font>
    <font>
      <b/>
      <sz val="10"/>
      <color theme="5"/>
      <name val="Verdana"/>
      <family val="2"/>
    </font>
    <font>
      <sz val="10"/>
      <color theme="5"/>
      <name val="Verdana"/>
      <family val="2"/>
    </font>
    <font>
      <b/>
      <sz val="10"/>
      <color rgb="FF3333FF"/>
      <name val="Verdana"/>
      <family val="2"/>
    </font>
    <font>
      <b/>
      <sz val="10"/>
      <color theme="1"/>
      <name val="Verdana"/>
      <family val="2"/>
    </font>
    <font>
      <sz val="10"/>
      <color theme="1"/>
      <name val="Verdana"/>
      <family val="2"/>
    </font>
    <font>
      <sz val="9"/>
      <name val="Arial"/>
      <family val="2"/>
    </font>
    <font>
      <b/>
      <sz val="9"/>
      <color indexed="10"/>
      <name val="Arial"/>
      <family val="2"/>
    </font>
    <font>
      <sz val="9"/>
      <color theme="1"/>
      <name val="Arial"/>
      <family val="2"/>
    </font>
    <font>
      <b/>
      <sz val="9"/>
      <name val="Arial"/>
      <family val="2"/>
    </font>
    <font>
      <sz val="9"/>
      <color indexed="10"/>
      <name val="Arial"/>
      <family val="2"/>
    </font>
    <font>
      <sz val="9"/>
      <color indexed="60"/>
      <name val="Arial"/>
      <family val="2"/>
    </font>
    <font>
      <sz val="9"/>
      <color rgb="FFFF0000"/>
      <name val="Arial"/>
      <family val="2"/>
    </font>
    <font>
      <vertAlign val="superscript"/>
      <sz val="9"/>
      <name val="Arial"/>
      <family val="2"/>
    </font>
    <font>
      <b/>
      <sz val="9"/>
      <color indexed="17"/>
      <name val="Arial"/>
      <family val="2"/>
    </font>
    <font>
      <sz val="9"/>
      <color rgb="FF00B050"/>
      <name val="Arial"/>
      <family val="2"/>
    </font>
    <font>
      <sz val="9"/>
      <color theme="0"/>
      <name val="Arial"/>
      <family val="2"/>
    </font>
    <font>
      <b/>
      <sz val="14"/>
      <name val="Arial"/>
      <family val="2"/>
    </font>
    <font>
      <b/>
      <sz val="14"/>
      <name val="Calibri"/>
      <family val="2"/>
      <scheme val="minor"/>
    </font>
    <font>
      <sz val="14"/>
      <color theme="1"/>
      <name val="Arial"/>
      <family val="2"/>
    </font>
    <font>
      <sz val="14"/>
      <name val="Calibri"/>
      <family val="2"/>
      <scheme val="minor"/>
    </font>
    <font>
      <sz val="14"/>
      <color theme="0"/>
      <name val="Calibri"/>
      <family val="2"/>
      <scheme val="minor"/>
    </font>
    <font>
      <vertAlign val="superscript"/>
      <sz val="14"/>
      <name val="Calibri"/>
      <family val="2"/>
      <scheme val="mino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43"/>
        <bgColor indexed="64"/>
      </patternFill>
    </fill>
    <fill>
      <patternFill patternType="solid">
        <fgColor indexed="41"/>
        <bgColor indexed="64"/>
      </patternFill>
    </fill>
    <fill>
      <patternFill patternType="solid">
        <fgColor indexed="10"/>
        <bgColor indexed="64"/>
      </patternFill>
    </fill>
    <fill>
      <patternFill patternType="solid">
        <fgColor indexed="52"/>
        <bgColor indexed="64"/>
      </patternFill>
    </fill>
    <fill>
      <patternFill patternType="solid">
        <fgColor indexed="9"/>
        <bgColor indexed="64"/>
      </patternFill>
    </fill>
    <fill>
      <patternFill patternType="solid">
        <fgColor rgb="FF0000FF"/>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4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39" fillId="12" borderId="0" applyNumberFormat="0" applyBorder="0" applyAlignment="0" applyProtection="0"/>
    <xf numFmtId="0" fontId="39" fillId="9" borderId="0" applyNumberFormat="0" applyBorder="0" applyAlignment="0" applyProtection="0"/>
    <xf numFmtId="0" fontId="39" fillId="10"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2" fontId="53" fillId="0" borderId="0" applyNumberFormat="0" applyFont="0" applyAlignment="0">
      <alignment horizontal="center" vertical="center"/>
    </xf>
    <xf numFmtId="2" fontId="53" fillId="0" borderId="0">
      <alignment horizontal="center" vertical="center"/>
    </xf>
    <xf numFmtId="0" fontId="44" fillId="4" borderId="0" applyNumberFormat="0" applyBorder="0" applyAlignment="0" applyProtection="0"/>
    <xf numFmtId="0" fontId="41" fillId="20" borderId="1" applyNumberFormat="0" applyAlignment="0" applyProtection="0"/>
    <xf numFmtId="0" fontId="42" fillId="21" borderId="2" applyNumberFormat="0" applyAlignment="0" applyProtection="0"/>
    <xf numFmtId="0" fontId="49" fillId="0" borderId="3" applyNumberFormat="0" applyFill="0" applyAlignment="0" applyProtection="0"/>
    <xf numFmtId="164" fontId="2" fillId="0" borderId="0" applyFont="0" applyFill="0" applyBorder="0" applyAlignment="0" applyProtection="0"/>
    <xf numFmtId="0" fontId="53" fillId="0" borderId="4" applyNumberFormat="0" applyFont="0" applyBorder="0" applyAlignment="0" applyProtection="0">
      <alignment horizontal="center" vertical="center"/>
    </xf>
    <xf numFmtId="0" fontId="47" fillId="0" borderId="0" applyNumberFormat="0" applyFill="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9" borderId="0" applyNumberFormat="0" applyBorder="0" applyAlignment="0" applyProtection="0"/>
    <xf numFmtId="0" fontId="48" fillId="7" borderId="1" applyNumberFormat="0" applyAlignment="0" applyProtection="0"/>
    <xf numFmtId="0" fontId="10" fillId="0" borderId="0" applyNumberFormat="0" applyFill="0" applyBorder="0" applyAlignment="0" applyProtection="0">
      <alignment vertical="top"/>
      <protection locked="0"/>
    </xf>
    <xf numFmtId="0" fontId="40" fillId="3" borderId="0" applyNumberFormat="0" applyBorder="0" applyAlignment="0" applyProtection="0"/>
    <xf numFmtId="0" fontId="1" fillId="0" borderId="0"/>
    <xf numFmtId="0" fontId="1" fillId="0" borderId="0"/>
    <xf numFmtId="0" fontId="8" fillId="0" borderId="0"/>
    <xf numFmtId="0" fontId="4" fillId="0" borderId="0"/>
    <xf numFmtId="0" fontId="55" fillId="0" borderId="0"/>
    <xf numFmtId="0" fontId="4" fillId="0" borderId="0"/>
    <xf numFmtId="0" fontId="8" fillId="0" borderId="0"/>
    <xf numFmtId="0" fontId="28" fillId="0" borderId="0"/>
    <xf numFmtId="0" fontId="8" fillId="0" borderId="0"/>
    <xf numFmtId="0" fontId="8" fillId="0" borderId="0"/>
    <xf numFmtId="0" fontId="28" fillId="0" borderId="0"/>
    <xf numFmtId="0" fontId="8" fillId="0" borderId="0"/>
    <xf numFmtId="0" fontId="4" fillId="0" borderId="0"/>
    <xf numFmtId="0" fontId="4" fillId="0" borderId="0"/>
    <xf numFmtId="0" fontId="4" fillId="0" borderId="0"/>
    <xf numFmtId="0" fontId="4" fillId="0" borderId="0"/>
    <xf numFmtId="0" fontId="4" fillId="0" borderId="0"/>
    <xf numFmtId="0" fontId="20" fillId="0" borderId="0"/>
    <xf numFmtId="0" fontId="4" fillId="0" borderId="0"/>
    <xf numFmtId="0" fontId="4" fillId="0" borderId="0"/>
    <xf numFmtId="0" fontId="20" fillId="0" borderId="0"/>
    <xf numFmtId="0" fontId="4" fillId="0" borderId="0"/>
    <xf numFmtId="0" fontId="1" fillId="0" borderId="0"/>
    <xf numFmtId="0" fontId="4" fillId="22" borderId="8" applyNumberFormat="0" applyFont="0" applyAlignment="0" applyProtection="0"/>
    <xf numFmtId="0" fontId="50" fillId="20" borderId="9" applyNumberFormat="0" applyAlignment="0" applyProtection="0"/>
    <xf numFmtId="0" fontId="52" fillId="0" borderId="0" applyNumberFormat="0" applyFill="0" applyBorder="0" applyAlignment="0" applyProtection="0"/>
    <xf numFmtId="0" fontId="43" fillId="0" borderId="0" applyNumberFormat="0" applyFill="0" applyBorder="0" applyAlignment="0" applyProtection="0"/>
    <xf numFmtId="0" fontId="51" fillId="0" borderId="0" applyNumberFormat="0" applyFill="0" applyBorder="0" applyAlignment="0" applyProtection="0"/>
    <xf numFmtId="0" fontId="45" fillId="0" borderId="5" applyNumberFormat="0" applyFill="0" applyAlignment="0" applyProtection="0"/>
    <xf numFmtId="0" fontId="46" fillId="0" borderId="6" applyNumberFormat="0" applyFill="0" applyAlignment="0" applyProtection="0"/>
    <xf numFmtId="0" fontId="47" fillId="0" borderId="7" applyNumberFormat="0" applyFill="0" applyAlignment="0" applyProtection="0"/>
    <xf numFmtId="164" fontId="4" fillId="0" borderId="0" applyFont="0" applyFill="0" applyBorder="0" applyAlignment="0" applyProtection="0"/>
    <xf numFmtId="0" fontId="4" fillId="0" borderId="0"/>
    <xf numFmtId="0" fontId="4" fillId="0" borderId="0"/>
  </cellStyleXfs>
  <cellXfs count="1028">
    <xf numFmtId="0" fontId="0" fillId="0" borderId="0" xfId="0"/>
    <xf numFmtId="0" fontId="5" fillId="0" borderId="10" xfId="0" applyFont="1" applyFill="1" applyBorder="1"/>
    <xf numFmtId="166" fontId="5" fillId="0" borderId="10" xfId="0" applyNumberFormat="1" applyFont="1" applyBorder="1"/>
    <xf numFmtId="0" fontId="3" fillId="0" borderId="10" xfId="51" applyFont="1" applyFill="1" applyBorder="1" applyAlignment="1">
      <alignment horizontal="center"/>
    </xf>
    <xf numFmtId="0" fontId="5" fillId="0" borderId="0" xfId="0" applyFont="1"/>
    <xf numFmtId="0" fontId="5" fillId="0" borderId="0" xfId="51" applyFont="1" applyFill="1"/>
    <xf numFmtId="0" fontId="3" fillId="0" borderId="0" xfId="0" applyFont="1" applyAlignment="1">
      <alignment horizontal="center"/>
    </xf>
    <xf numFmtId="0" fontId="5" fillId="0" borderId="10" xfId="0" applyFont="1" applyBorder="1" applyAlignment="1">
      <alignment horizontal="center"/>
    </xf>
    <xf numFmtId="0" fontId="5" fillId="0" borderId="10" xfId="0" applyFont="1" applyBorder="1" applyAlignment="1"/>
    <xf numFmtId="0" fontId="5" fillId="0" borderId="10" xfId="0" applyFont="1" applyBorder="1"/>
    <xf numFmtId="0" fontId="5" fillId="0" borderId="10" xfId="0" applyFont="1" applyFill="1" applyBorder="1" applyAlignment="1"/>
    <xf numFmtId="166" fontId="3" fillId="0" borderId="10" xfId="0" applyNumberFormat="1" applyFont="1" applyBorder="1"/>
    <xf numFmtId="0" fontId="5" fillId="0" borderId="0" xfId="51" applyFont="1" applyFill="1" applyAlignment="1">
      <alignment horizontal="left"/>
    </xf>
    <xf numFmtId="0" fontId="3" fillId="0" borderId="0" xfId="0" applyFont="1"/>
    <xf numFmtId="0" fontId="3" fillId="0" borderId="10" xfId="0" applyFont="1" applyFill="1" applyBorder="1" applyAlignment="1"/>
    <xf numFmtId="165" fontId="5" fillId="0" borderId="10" xfId="0" applyNumberFormat="1" applyFont="1" applyBorder="1"/>
    <xf numFmtId="2" fontId="5" fillId="0" borderId="0" xfId="0" applyNumberFormat="1" applyFont="1"/>
    <xf numFmtId="166" fontId="5" fillId="0" borderId="0" xfId="0" applyNumberFormat="1" applyFont="1"/>
    <xf numFmtId="2" fontId="5" fillId="0" borderId="10" xfId="0" applyNumberFormat="1" applyFont="1" applyBorder="1"/>
    <xf numFmtId="0" fontId="3" fillId="0" borderId="10" xfId="0" applyFont="1" applyBorder="1"/>
    <xf numFmtId="2" fontId="3" fillId="0" borderId="10" xfId="0" applyNumberFormat="1" applyFont="1" applyBorder="1"/>
    <xf numFmtId="0" fontId="5" fillId="0" borderId="0" xfId="0" applyFont="1" applyFill="1"/>
    <xf numFmtId="166" fontId="5" fillId="0" borderId="10" xfId="0" applyNumberFormat="1" applyFont="1" applyFill="1" applyBorder="1"/>
    <xf numFmtId="166" fontId="5" fillId="0" borderId="10" xfId="0" applyNumberFormat="1" applyFont="1" applyBorder="1" applyAlignment="1">
      <alignment horizontal="center"/>
    </xf>
    <xf numFmtId="0" fontId="5" fillId="0" borderId="10" xfId="0" applyFont="1" applyFill="1" applyBorder="1" applyAlignment="1">
      <alignment horizontal="center"/>
    </xf>
    <xf numFmtId="0" fontId="17" fillId="0" borderId="0" xfId="0" applyFont="1"/>
    <xf numFmtId="0" fontId="3" fillId="0" borderId="11" xfId="56" applyFont="1" applyFill="1" applyBorder="1" applyAlignment="1"/>
    <xf numFmtId="0" fontId="3" fillId="0" borderId="12" xfId="56" applyFont="1" applyFill="1" applyBorder="1"/>
    <xf numFmtId="0" fontId="5" fillId="0" borderId="0" xfId="56" applyFont="1" applyFill="1"/>
    <xf numFmtId="0" fontId="3" fillId="0" borderId="10" xfId="56" applyFont="1" applyFill="1" applyBorder="1" applyAlignment="1">
      <alignment horizontal="center"/>
    </xf>
    <xf numFmtId="2" fontId="3" fillId="0" borderId="10" xfId="56" applyNumberFormat="1" applyFont="1" applyFill="1" applyBorder="1" applyAlignment="1">
      <alignment horizontal="center"/>
    </xf>
    <xf numFmtId="0" fontId="5" fillId="0" borderId="10" xfId="56" applyFont="1" applyFill="1" applyBorder="1"/>
    <xf numFmtId="2" fontId="5" fillId="0" borderId="10" xfId="56" applyNumberFormat="1" applyFont="1" applyFill="1" applyBorder="1" applyAlignment="1">
      <alignment horizontal="right"/>
    </xf>
    <xf numFmtId="2" fontId="18" fillId="23" borderId="10" xfId="56" applyNumberFormat="1" applyFont="1" applyFill="1" applyBorder="1" applyAlignment="1">
      <alignment horizontal="right"/>
    </xf>
    <xf numFmtId="2" fontId="5" fillId="0" borderId="10" xfId="56" applyNumberFormat="1" applyFont="1" applyFill="1" applyBorder="1"/>
    <xf numFmtId="1" fontId="5" fillId="0" borderId="10" xfId="56" applyNumberFormat="1" applyFont="1" applyFill="1" applyBorder="1"/>
    <xf numFmtId="0" fontId="5" fillId="0" borderId="10" xfId="59" applyFont="1" applyFill="1" applyBorder="1"/>
    <xf numFmtId="2" fontId="3" fillId="0" borderId="10" xfId="56" applyNumberFormat="1" applyFont="1" applyFill="1" applyBorder="1"/>
    <xf numFmtId="0" fontId="5" fillId="0" borderId="10" xfId="56" applyFont="1" applyFill="1" applyBorder="1" applyAlignment="1">
      <alignment horizontal="right"/>
    </xf>
    <xf numFmtId="0" fontId="5" fillId="0" borderId="10" xfId="53" applyFont="1" applyFill="1" applyBorder="1" applyAlignment="1">
      <alignment horizontal="center"/>
    </xf>
    <xf numFmtId="2" fontId="5" fillId="0" borderId="10" xfId="56" applyNumberFormat="1" applyFont="1" applyFill="1" applyBorder="1" applyAlignment="1">
      <alignment horizontal="center"/>
    </xf>
    <xf numFmtId="0" fontId="5" fillId="0" borderId="0" xfId="53" applyFont="1" applyFill="1"/>
    <xf numFmtId="0" fontId="3" fillId="0" borderId="0" xfId="53" applyFont="1" applyFill="1" applyAlignment="1">
      <alignment horizontal="center"/>
    </xf>
    <xf numFmtId="0" fontId="5" fillId="0" borderId="0" xfId="53" applyFont="1" applyFill="1" applyAlignment="1">
      <alignment horizontal="right"/>
    </xf>
    <xf numFmtId="0" fontId="5" fillId="0" borderId="10" xfId="53" applyFont="1" applyFill="1" applyBorder="1"/>
    <xf numFmtId="1" fontId="5" fillId="24" borderId="10" xfId="53" applyNumberFormat="1" applyFont="1" applyFill="1" applyBorder="1" applyAlignment="1">
      <alignment horizontal="center"/>
    </xf>
    <xf numFmtId="0" fontId="5" fillId="24" borderId="10" xfId="53" applyFont="1" applyFill="1" applyBorder="1" applyAlignment="1">
      <alignment horizontal="center"/>
    </xf>
    <xf numFmtId="0" fontId="19" fillId="0" borderId="0" xfId="56" applyFont="1" applyFill="1" applyBorder="1" applyAlignment="1"/>
    <xf numFmtId="167" fontId="5" fillId="0" borderId="10" xfId="56" applyNumberFormat="1" applyFont="1" applyFill="1" applyBorder="1" applyAlignment="1">
      <alignment horizontal="center"/>
    </xf>
    <xf numFmtId="0" fontId="3" fillId="0" borderId="10" xfId="53" applyFont="1" applyFill="1" applyBorder="1" applyAlignment="1">
      <alignment horizontal="center"/>
    </xf>
    <xf numFmtId="2" fontId="5" fillId="0" borderId="10" xfId="53" applyNumberFormat="1" applyFont="1" applyFill="1" applyBorder="1" applyAlignment="1">
      <alignment horizontal="right"/>
    </xf>
    <xf numFmtId="2" fontId="5" fillId="0" borderId="10" xfId="53" applyNumberFormat="1" applyFont="1" applyFill="1" applyBorder="1" applyAlignment="1">
      <alignment horizontal="center"/>
    </xf>
    <xf numFmtId="2" fontId="5" fillId="0" borderId="10" xfId="53" applyNumberFormat="1" applyFont="1" applyFill="1" applyBorder="1"/>
    <xf numFmtId="2" fontId="3" fillId="0" borderId="10" xfId="53" applyNumberFormat="1" applyFont="1" applyFill="1" applyBorder="1"/>
    <xf numFmtId="0" fontId="5" fillId="0" borderId="10" xfId="56" applyFont="1" applyFill="1" applyBorder="1" applyAlignment="1">
      <alignment horizontal="left"/>
    </xf>
    <xf numFmtId="0" fontId="5" fillId="0" borderId="10" xfId="59" applyFont="1" applyFill="1" applyBorder="1" applyAlignment="1">
      <alignment horizontal="center"/>
    </xf>
    <xf numFmtId="2" fontId="5" fillId="0" borderId="10" xfId="59" applyNumberFormat="1" applyFont="1" applyFill="1" applyBorder="1" applyAlignment="1">
      <alignment horizontal="center"/>
    </xf>
    <xf numFmtId="2" fontId="5" fillId="0" borderId="10" xfId="59" applyNumberFormat="1" applyFont="1" applyFill="1" applyBorder="1"/>
    <xf numFmtId="0" fontId="5" fillId="0" borderId="10" xfId="56" applyFont="1" applyFill="1" applyBorder="1" applyAlignment="1">
      <alignment horizontal="center"/>
    </xf>
    <xf numFmtId="2" fontId="5" fillId="0" borderId="10" xfId="53" applyNumberFormat="1" applyFont="1" applyFill="1" applyBorder="1" applyAlignment="1"/>
    <xf numFmtId="0" fontId="5" fillId="0" borderId="10" xfId="56" quotePrefix="1" applyFont="1" applyFill="1" applyBorder="1"/>
    <xf numFmtId="171" fontId="5" fillId="0" borderId="10" xfId="56" applyNumberFormat="1" applyFont="1" applyFill="1" applyBorder="1" applyAlignment="1">
      <alignment horizontal="right"/>
    </xf>
    <xf numFmtId="166" fontId="5" fillId="0" borderId="10" xfId="56" applyNumberFormat="1" applyFont="1" applyFill="1" applyBorder="1" applyAlignment="1">
      <alignment horizontal="center"/>
    </xf>
    <xf numFmtId="0" fontId="3" fillId="0" borderId="10" xfId="56" applyFont="1" applyFill="1" applyBorder="1"/>
    <xf numFmtId="0" fontId="3" fillId="0" borderId="13" xfId="56" applyFont="1" applyFill="1" applyBorder="1" applyAlignment="1">
      <alignment horizontal="center"/>
    </xf>
    <xf numFmtId="0" fontId="5" fillId="0" borderId="0" xfId="52" applyFont="1" applyFill="1" applyBorder="1"/>
    <xf numFmtId="2" fontId="5" fillId="0" borderId="0" xfId="52" quotePrefix="1" applyNumberFormat="1" applyFont="1" applyFill="1" applyBorder="1" applyAlignment="1">
      <alignment horizontal="center"/>
    </xf>
    <xf numFmtId="2" fontId="5" fillId="0" borderId="0" xfId="52" applyNumberFormat="1" applyFont="1" applyFill="1" applyBorder="1" applyAlignment="1">
      <alignment horizontal="center"/>
    </xf>
    <xf numFmtId="2" fontId="3" fillId="0" borderId="0" xfId="52" applyNumberFormat="1" applyFont="1" applyFill="1" applyBorder="1"/>
    <xf numFmtId="2" fontId="3" fillId="0" borderId="0" xfId="56" applyNumberFormat="1" applyFont="1" applyFill="1" applyBorder="1"/>
    <xf numFmtId="0" fontId="5" fillId="0" borderId="10" xfId="54" applyFont="1" applyFill="1" applyBorder="1"/>
    <xf numFmtId="0" fontId="3" fillId="0" borderId="0" xfId="56" applyFont="1" applyFill="1" applyBorder="1" applyAlignment="1">
      <alignment horizontal="center"/>
    </xf>
    <xf numFmtId="0" fontId="5" fillId="0" borderId="0" xfId="52" applyFont="1" applyFill="1" applyBorder="1" applyAlignment="1">
      <alignment horizontal="center"/>
    </xf>
    <xf numFmtId="166" fontId="5" fillId="0" borderId="10" xfId="53" applyNumberFormat="1" applyFont="1" applyFill="1" applyBorder="1" applyAlignment="1">
      <alignment horizontal="center"/>
    </xf>
    <xf numFmtId="0" fontId="5" fillId="0" borderId="0" xfId="56" applyFont="1" applyFill="1" applyBorder="1"/>
    <xf numFmtId="0" fontId="5" fillId="0" borderId="0" xfId="59" applyFont="1" applyFill="1" applyBorder="1" applyAlignment="1">
      <alignment horizontal="center"/>
    </xf>
    <xf numFmtId="0" fontId="17" fillId="0" borderId="0" xfId="59" applyFont="1" applyFill="1" applyBorder="1" applyAlignment="1"/>
    <xf numFmtId="0" fontId="17" fillId="0" borderId="0" xfId="59" applyFont="1" applyFill="1" applyBorder="1" applyAlignment="1">
      <alignment horizontal="center"/>
    </xf>
    <xf numFmtId="2" fontId="17" fillId="0" borderId="0" xfId="59" applyNumberFormat="1" applyFont="1" applyFill="1" applyBorder="1" applyAlignment="1">
      <alignment horizontal="center"/>
    </xf>
    <xf numFmtId="0" fontId="16" fillId="0" borderId="0" xfId="59" applyFont="1" applyFill="1" applyBorder="1" applyAlignment="1">
      <alignment horizontal="center"/>
    </xf>
    <xf numFmtId="0" fontId="16" fillId="0" borderId="0" xfId="0" applyFont="1" applyFill="1" applyBorder="1" applyAlignment="1"/>
    <xf numFmtId="0" fontId="17" fillId="0" borderId="0" xfId="0" applyFont="1" applyFill="1" applyBorder="1" applyAlignment="1">
      <alignment horizontal="center"/>
    </xf>
    <xf numFmtId="0" fontId="17" fillId="0" borderId="0" xfId="56" applyFont="1" applyFill="1" applyBorder="1" applyAlignment="1">
      <alignment horizontal="center"/>
    </xf>
    <xf numFmtId="0" fontId="17" fillId="0" borderId="0" xfId="0" applyFont="1" applyFill="1" applyBorder="1" applyAlignment="1"/>
    <xf numFmtId="0" fontId="5" fillId="0" borderId="0" xfId="0" applyFont="1" applyFill="1" applyBorder="1" applyAlignment="1"/>
    <xf numFmtId="0" fontId="3" fillId="0" borderId="0" xfId="0" applyFont="1" applyFill="1" applyBorder="1" applyAlignment="1">
      <alignment horizontal="center"/>
    </xf>
    <xf numFmtId="0" fontId="5" fillId="0" borderId="0" xfId="56" applyFont="1" applyFill="1" applyBorder="1" applyAlignment="1">
      <alignment horizontal="center"/>
    </xf>
    <xf numFmtId="2" fontId="17" fillId="0" borderId="0" xfId="0" applyNumberFormat="1" applyFont="1" applyFill="1" applyBorder="1" applyAlignment="1">
      <alignment horizontal="center"/>
    </xf>
    <xf numFmtId="0" fontId="16" fillId="0" borderId="0" xfId="0" applyFont="1" applyFill="1" applyBorder="1" applyAlignment="1">
      <alignment horizontal="center"/>
    </xf>
    <xf numFmtId="0" fontId="17" fillId="0" borderId="0" xfId="0" applyFont="1" applyBorder="1"/>
    <xf numFmtId="0" fontId="17" fillId="0" borderId="0" xfId="0" applyFont="1" applyBorder="1" applyAlignment="1">
      <alignment horizontal="center"/>
    </xf>
    <xf numFmtId="165" fontId="17" fillId="0" borderId="0" xfId="0" applyNumberFormat="1" applyFont="1" applyFill="1" applyBorder="1" applyAlignment="1">
      <alignment horizontal="center"/>
    </xf>
    <xf numFmtId="0" fontId="17" fillId="0" borderId="0" xfId="0" applyFont="1" applyFill="1" applyBorder="1"/>
    <xf numFmtId="166" fontId="17" fillId="0" borderId="0" xfId="0" applyNumberFormat="1" applyFont="1" applyFill="1" applyBorder="1" applyAlignment="1">
      <alignment horizontal="center"/>
    </xf>
    <xf numFmtId="0" fontId="5" fillId="0" borderId="10" xfId="53" applyFont="1" applyFill="1" applyBorder="1" applyAlignment="1">
      <alignment horizontal="left"/>
    </xf>
    <xf numFmtId="1" fontId="5" fillId="0" borderId="10" xfId="56" applyNumberFormat="1" applyFont="1" applyFill="1" applyBorder="1" applyAlignment="1">
      <alignment horizontal="center"/>
    </xf>
    <xf numFmtId="1" fontId="5" fillId="0" borderId="10" xfId="53" applyNumberFormat="1" applyFont="1" applyFill="1" applyBorder="1" applyAlignment="1">
      <alignment horizontal="center"/>
    </xf>
    <xf numFmtId="0" fontId="5" fillId="0" borderId="10" xfId="56" quotePrefix="1" applyFont="1" applyFill="1" applyBorder="1" applyAlignment="1">
      <alignment horizontal="center"/>
    </xf>
    <xf numFmtId="0" fontId="25" fillId="0" borderId="14" xfId="56" applyFont="1" applyFill="1" applyBorder="1" applyAlignment="1">
      <alignment horizontal="center"/>
    </xf>
    <xf numFmtId="2" fontId="3" fillId="0" borderId="10" xfId="53" applyNumberFormat="1" applyFont="1" applyFill="1" applyBorder="1" applyAlignment="1">
      <alignment horizontal="center"/>
    </xf>
    <xf numFmtId="0" fontId="3" fillId="0" borderId="0" xfId="56" applyFont="1" applyFill="1" applyBorder="1"/>
    <xf numFmtId="2" fontId="5" fillId="0" borderId="0" xfId="56" applyNumberFormat="1" applyFont="1" applyFill="1" applyBorder="1" applyAlignment="1">
      <alignment horizontal="right"/>
    </xf>
    <xf numFmtId="0" fontId="5" fillId="0" borderId="0" xfId="56" applyFont="1" applyFill="1" applyBorder="1" applyAlignment="1">
      <alignment horizontal="right"/>
    </xf>
    <xf numFmtId="0" fontId="5" fillId="0" borderId="0" xfId="56" quotePrefix="1" applyFont="1" applyFill="1" applyBorder="1" applyAlignment="1">
      <alignment horizontal="center"/>
    </xf>
    <xf numFmtId="171" fontId="5" fillId="0" borderId="0" xfId="56" applyNumberFormat="1" applyFont="1" applyFill="1" applyBorder="1" applyAlignment="1">
      <alignment horizontal="right"/>
    </xf>
    <xf numFmtId="2" fontId="5" fillId="0" borderId="0" xfId="56" applyNumberFormat="1" applyFont="1" applyFill="1" applyBorder="1"/>
    <xf numFmtId="0" fontId="5" fillId="0" borderId="0" xfId="53" applyFont="1" applyFill="1" applyBorder="1"/>
    <xf numFmtId="2" fontId="18" fillId="23" borderId="0" xfId="56" applyNumberFormat="1" applyFont="1" applyFill="1" applyBorder="1" applyAlignment="1">
      <alignment horizontal="right"/>
    </xf>
    <xf numFmtId="2" fontId="18" fillId="0" borderId="10" xfId="56" applyNumberFormat="1" applyFont="1" applyFill="1" applyBorder="1" applyAlignment="1">
      <alignment horizontal="right"/>
    </xf>
    <xf numFmtId="167" fontId="5" fillId="0" borderId="10" xfId="53" applyNumberFormat="1" applyFont="1" applyFill="1" applyBorder="1"/>
    <xf numFmtId="2" fontId="5" fillId="0" borderId="0" xfId="56" applyNumberFormat="1" applyFont="1" applyFill="1" applyBorder="1" applyAlignment="1">
      <alignment horizontal="center"/>
    </xf>
    <xf numFmtId="0" fontId="3" fillId="0" borderId="10" xfId="56" applyFont="1" applyFill="1" applyBorder="1" applyAlignment="1"/>
    <xf numFmtId="0" fontId="3" fillId="0" borderId="10" xfId="53" applyFont="1" applyFill="1" applyBorder="1"/>
    <xf numFmtId="0" fontId="13" fillId="0" borderId="0" xfId="56" applyFont="1" applyFill="1" applyBorder="1" applyAlignment="1">
      <alignment horizontal="center"/>
    </xf>
    <xf numFmtId="0" fontId="5" fillId="0" borderId="0" xfId="56" applyFont="1" applyFill="1" applyBorder="1" applyAlignment="1">
      <alignment horizontal="left"/>
    </xf>
    <xf numFmtId="0" fontId="18" fillId="23" borderId="0" xfId="52" applyFont="1" applyFill="1" applyBorder="1" applyAlignment="1">
      <alignment horizontal="center"/>
    </xf>
    <xf numFmtId="0" fontId="14" fillId="0" borderId="0" xfId="54" applyFont="1" applyFill="1" applyBorder="1"/>
    <xf numFmtId="0" fontId="5" fillId="0" borderId="0" xfId="54" applyFont="1" applyFill="1" applyBorder="1"/>
    <xf numFmtId="2" fontId="15" fillId="0" borderId="0" xfId="56" applyNumberFormat="1" applyFont="1" applyFill="1" applyBorder="1" applyAlignment="1">
      <alignment horizontal="center"/>
    </xf>
    <xf numFmtId="2" fontId="3" fillId="0" borderId="0" xfId="52" applyNumberFormat="1" applyFont="1" applyFill="1" applyBorder="1" applyAlignment="1">
      <alignment horizontal="center"/>
    </xf>
    <xf numFmtId="2" fontId="13" fillId="0" borderId="0" xfId="56" applyNumberFormat="1" applyFont="1" applyFill="1" applyBorder="1" applyAlignment="1">
      <alignment horizontal="center"/>
    </xf>
    <xf numFmtId="167" fontId="5" fillId="0" borderId="0" xfId="56" applyNumberFormat="1" applyFont="1" applyFill="1" applyBorder="1" applyAlignment="1"/>
    <xf numFmtId="0" fontId="5" fillId="0" borderId="0" xfId="59" applyFont="1" applyFill="1" applyBorder="1"/>
    <xf numFmtId="2" fontId="5" fillId="0" borderId="0" xfId="59" applyNumberFormat="1" applyFont="1" applyFill="1" applyBorder="1"/>
    <xf numFmtId="0" fontId="3" fillId="0" borderId="0" xfId="53" applyFont="1" applyFill="1" applyBorder="1" applyAlignment="1">
      <alignment horizontal="center"/>
    </xf>
    <xf numFmtId="0" fontId="5" fillId="0" borderId="0" xfId="53" applyFont="1" applyFill="1" applyBorder="1" applyAlignment="1">
      <alignment horizontal="center"/>
    </xf>
    <xf numFmtId="2" fontId="5" fillId="0" borderId="0" xfId="53" applyNumberFormat="1" applyFont="1" applyFill="1" applyBorder="1" applyAlignment="1">
      <alignment horizontal="right"/>
    </xf>
    <xf numFmtId="2" fontId="3" fillId="0" borderId="0" xfId="53" applyNumberFormat="1" applyFont="1" applyFill="1" applyBorder="1"/>
    <xf numFmtId="0" fontId="7" fillId="0" borderId="0" xfId="59" applyFont="1" applyFill="1" applyBorder="1"/>
    <xf numFmtId="166" fontId="5" fillId="0" borderId="0" xfId="56" applyNumberFormat="1" applyFont="1" applyFill="1" applyBorder="1" applyAlignment="1">
      <alignment horizontal="center"/>
    </xf>
    <xf numFmtId="49" fontId="5" fillId="0" borderId="0" xfId="52" applyNumberFormat="1" applyFont="1" applyFill="1" applyBorder="1" applyAlignment="1">
      <alignment horizontal="center"/>
    </xf>
    <xf numFmtId="2" fontId="5" fillId="0" borderId="0" xfId="52" applyNumberFormat="1" applyFont="1" applyFill="1" applyBorder="1"/>
    <xf numFmtId="0" fontId="7" fillId="0" borderId="0" xfId="52" applyFont="1" applyFill="1" applyBorder="1"/>
    <xf numFmtId="0" fontId="18" fillId="0" borderId="0" xfId="52" applyFont="1" applyFill="1" applyBorder="1" applyAlignment="1">
      <alignment horizontal="center"/>
    </xf>
    <xf numFmtId="0" fontId="21" fillId="25" borderId="0" xfId="56" applyFont="1" applyFill="1" applyBorder="1" applyAlignment="1">
      <alignment horizontal="center"/>
    </xf>
    <xf numFmtId="0" fontId="17" fillId="0" borderId="0" xfId="56" applyFont="1" applyFill="1" applyBorder="1"/>
    <xf numFmtId="167" fontId="13" fillId="0" borderId="0" xfId="0" applyNumberFormat="1" applyFont="1" applyFill="1" applyBorder="1" applyAlignment="1">
      <alignment horizontal="center"/>
    </xf>
    <xf numFmtId="0" fontId="5" fillId="0" borderId="0" xfId="0" applyFont="1" applyFill="1" applyBorder="1" applyAlignment="1">
      <alignment horizontal="center"/>
    </xf>
    <xf numFmtId="2" fontId="5" fillId="0" borderId="0" xfId="0" applyNumberFormat="1" applyFont="1" applyFill="1" applyBorder="1" applyAlignment="1">
      <alignment horizontal="center"/>
    </xf>
    <xf numFmtId="2" fontId="17" fillId="0" borderId="0" xfId="56" applyNumberFormat="1" applyFont="1" applyFill="1" applyBorder="1" applyAlignment="1">
      <alignment horizontal="center"/>
    </xf>
    <xf numFmtId="0" fontId="17" fillId="0" borderId="0" xfId="53" applyFont="1" applyFill="1" applyBorder="1" applyAlignment="1">
      <alignment horizontal="left"/>
    </xf>
    <xf numFmtId="2" fontId="16" fillId="0" borderId="0" xfId="53" applyNumberFormat="1" applyFont="1" applyFill="1" applyBorder="1" applyAlignment="1">
      <alignment horizontal="center"/>
    </xf>
    <xf numFmtId="0" fontId="17" fillId="0" borderId="0" xfId="53" applyFont="1" applyFill="1" applyBorder="1" applyAlignment="1">
      <alignment horizontal="center"/>
    </xf>
    <xf numFmtId="0" fontId="5" fillId="0" borderId="0" xfId="53" applyFont="1" applyFill="1" applyBorder="1" applyAlignment="1">
      <alignment horizontal="right"/>
    </xf>
    <xf numFmtId="0" fontId="5" fillId="0" borderId="10" xfId="53" applyFont="1" applyFill="1" applyBorder="1" applyAlignment="1">
      <alignment horizontal="right"/>
    </xf>
    <xf numFmtId="0" fontId="16" fillId="0" borderId="0" xfId="53" applyFont="1" applyFill="1" applyBorder="1" applyAlignment="1">
      <alignment horizontal="center"/>
    </xf>
    <xf numFmtId="0" fontId="17" fillId="0" borderId="0" xfId="53" applyFont="1" applyFill="1" applyBorder="1"/>
    <xf numFmtId="1" fontId="17" fillId="0" borderId="0" xfId="53" applyNumberFormat="1" applyFont="1" applyFill="1" applyBorder="1" applyAlignment="1">
      <alignment horizontal="center"/>
    </xf>
    <xf numFmtId="0" fontId="5" fillId="0" borderId="0" xfId="0" applyFont="1" applyAlignment="1">
      <alignment horizontal="center"/>
    </xf>
    <xf numFmtId="0" fontId="5" fillId="0" borderId="0" xfId="0" applyFont="1" applyBorder="1"/>
    <xf numFmtId="0" fontId="5" fillId="0" borderId="0" xfId="0" applyFont="1" applyFill="1" applyBorder="1"/>
    <xf numFmtId="2" fontId="5" fillId="0" borderId="0" xfId="0" applyNumberFormat="1" applyFont="1" applyBorder="1" applyAlignment="1">
      <alignment horizontal="center"/>
    </xf>
    <xf numFmtId="166" fontId="5" fillId="0" borderId="0" xfId="0" applyNumberFormat="1" applyFont="1" applyBorder="1"/>
    <xf numFmtId="0" fontId="5" fillId="0" borderId="0" xfId="0" applyFont="1" applyBorder="1" applyAlignment="1">
      <alignment horizontal="center"/>
    </xf>
    <xf numFmtId="0" fontId="3" fillId="0" borderId="0" xfId="0" applyFont="1" applyBorder="1"/>
    <xf numFmtId="166" fontId="3" fillId="0" borderId="0" xfId="0" applyNumberFormat="1" applyFont="1" applyBorder="1"/>
    <xf numFmtId="2" fontId="3" fillId="0" borderId="0" xfId="0" applyNumberFormat="1" applyFont="1" applyBorder="1"/>
    <xf numFmtId="2" fontId="5" fillId="0" borderId="0" xfId="0" applyNumberFormat="1" applyFont="1" applyBorder="1"/>
    <xf numFmtId="1" fontId="5" fillId="0" borderId="0" xfId="0" applyNumberFormat="1" applyFont="1" applyBorder="1"/>
    <xf numFmtId="0" fontId="5" fillId="0" borderId="10" xfId="0" applyNumberFormat="1" applyFont="1" applyBorder="1" applyAlignment="1">
      <alignment horizontal="center"/>
    </xf>
    <xf numFmtId="171" fontId="5" fillId="0" borderId="10" xfId="0" applyNumberFormat="1" applyFont="1" applyBorder="1" applyAlignment="1">
      <alignment horizontal="center"/>
    </xf>
    <xf numFmtId="1" fontId="5" fillId="0" borderId="0" xfId="0" applyNumberFormat="1" applyFont="1" applyBorder="1" applyAlignment="1">
      <alignment horizontal="center"/>
    </xf>
    <xf numFmtId="166" fontId="5" fillId="0" borderId="0" xfId="0" applyNumberFormat="1" applyFont="1" applyFill="1" applyBorder="1"/>
    <xf numFmtId="2" fontId="3" fillId="0" borderId="0" xfId="0" applyNumberFormat="1" applyFont="1" applyFill="1" applyBorder="1"/>
    <xf numFmtId="0" fontId="3" fillId="0" borderId="0" xfId="0" applyFont="1" applyFill="1" applyBorder="1"/>
    <xf numFmtId="2" fontId="5" fillId="0" borderId="0" xfId="0" applyNumberFormat="1" applyFont="1" applyFill="1" applyBorder="1"/>
    <xf numFmtId="166" fontId="3" fillId="0" borderId="0" xfId="0" applyNumberFormat="1" applyFont="1" applyFill="1" applyBorder="1"/>
    <xf numFmtId="16" fontId="11" fillId="0" borderId="10" xfId="51" applyNumberFormat="1" applyFont="1" applyFill="1" applyBorder="1" applyAlignment="1">
      <alignment horizontal="center"/>
    </xf>
    <xf numFmtId="0" fontId="5" fillId="0" borderId="0" xfId="53" applyFont="1" applyFill="1" applyBorder="1" applyAlignment="1">
      <alignment horizontal="left" indent="2"/>
    </xf>
    <xf numFmtId="2" fontId="5" fillId="0" borderId="0" xfId="53" applyNumberFormat="1" applyFont="1" applyFill="1" applyBorder="1" applyAlignment="1"/>
    <xf numFmtId="2" fontId="5" fillId="0" borderId="0" xfId="53" applyNumberFormat="1" applyFont="1" applyFill="1" applyBorder="1"/>
    <xf numFmtId="0" fontId="5" fillId="0" borderId="0" xfId="53" applyFont="1" applyFill="1" applyBorder="1" applyAlignment="1">
      <alignment horizontal="left"/>
    </xf>
    <xf numFmtId="2" fontId="3" fillId="0" borderId="0" xfId="53" applyNumberFormat="1" applyFont="1" applyFill="1" applyBorder="1" applyAlignment="1">
      <alignment horizontal="center"/>
    </xf>
    <xf numFmtId="167" fontId="5" fillId="0" borderId="0" xfId="56" applyNumberFormat="1" applyFont="1" applyFill="1" applyBorder="1" applyAlignment="1">
      <alignment horizontal="center"/>
    </xf>
    <xf numFmtId="167" fontId="13" fillId="0" borderId="0" xfId="56" applyNumberFormat="1" applyFont="1" applyFill="1" applyBorder="1" applyAlignment="1">
      <alignment horizontal="center"/>
    </xf>
    <xf numFmtId="2" fontId="3" fillId="0" borderId="13" xfId="56" applyNumberFormat="1" applyFont="1" applyFill="1" applyBorder="1"/>
    <xf numFmtId="2" fontId="5" fillId="0" borderId="13" xfId="56" applyNumberFormat="1" applyFont="1" applyFill="1" applyBorder="1"/>
    <xf numFmtId="0" fontId="22" fillId="0" borderId="0" xfId="56" applyFont="1" applyFill="1" applyBorder="1" applyAlignment="1">
      <alignment horizontal="center"/>
    </xf>
    <xf numFmtId="0" fontId="3" fillId="0" borderId="0" xfId="52" applyFont="1" applyFill="1" applyBorder="1" applyAlignment="1">
      <alignment horizontal="center"/>
    </xf>
    <xf numFmtId="167" fontId="3" fillId="0" borderId="10" xfId="56" applyNumberFormat="1" applyFont="1" applyFill="1" applyBorder="1" applyAlignment="1">
      <alignment horizontal="center"/>
    </xf>
    <xf numFmtId="166" fontId="5" fillId="0" borderId="10" xfId="46" applyNumberFormat="1" applyFont="1" applyFill="1" applyBorder="1" applyAlignment="1">
      <alignment horizontal="center"/>
    </xf>
    <xf numFmtId="1" fontId="5" fillId="0" borderId="0" xfId="46" applyNumberFormat="1" applyFont="1" applyFill="1"/>
    <xf numFmtId="166" fontId="5" fillId="0" borderId="0" xfId="46" applyNumberFormat="1" applyFont="1" applyFill="1"/>
    <xf numFmtId="166" fontId="5" fillId="26" borderId="0" xfId="46" applyNumberFormat="1" applyFont="1" applyFill="1"/>
    <xf numFmtId="1" fontId="5" fillId="0" borderId="10" xfId="46" applyNumberFormat="1" applyFont="1" applyFill="1" applyBorder="1"/>
    <xf numFmtId="166" fontId="5" fillId="0" borderId="10" xfId="46" applyNumberFormat="1" applyFont="1" applyFill="1" applyBorder="1"/>
    <xf numFmtId="1" fontId="3" fillId="0" borderId="10" xfId="46" applyNumberFormat="1" applyFont="1" applyFill="1" applyBorder="1" applyAlignment="1">
      <alignment horizontal="center"/>
    </xf>
    <xf numFmtId="166" fontId="3" fillId="0" borderId="10" xfId="46" applyNumberFormat="1" applyFont="1" applyFill="1" applyBorder="1"/>
    <xf numFmtId="1" fontId="5" fillId="0" borderId="10" xfId="46" applyNumberFormat="1" applyFont="1" applyFill="1" applyBorder="1" applyAlignment="1">
      <alignment horizontal="right"/>
    </xf>
    <xf numFmtId="1" fontId="5" fillId="27" borderId="10" xfId="46" applyNumberFormat="1" applyFont="1" applyFill="1" applyBorder="1"/>
    <xf numFmtId="166" fontId="5" fillId="27" borderId="0" xfId="46" applyNumberFormat="1" applyFont="1" applyFill="1"/>
    <xf numFmtId="166" fontId="5" fillId="0" borderId="10" xfId="46" applyNumberFormat="1" applyFont="1" applyFill="1" applyBorder="1" applyAlignment="1">
      <alignment horizontal="left" vertical="center" wrapText="1" indent="1"/>
    </xf>
    <xf numFmtId="166" fontId="3" fillId="0" borderId="0" xfId="46" applyNumberFormat="1" applyFont="1" applyFill="1"/>
    <xf numFmtId="166" fontId="5" fillId="0" borderId="10" xfId="46" applyNumberFormat="1" applyFont="1" applyFill="1" applyBorder="1" applyAlignment="1">
      <alignment vertical="center" wrapText="1"/>
    </xf>
    <xf numFmtId="166" fontId="3" fillId="0" borderId="10" xfId="46" applyNumberFormat="1" applyFont="1" applyFill="1" applyBorder="1" applyAlignment="1">
      <alignment vertical="center" wrapText="1"/>
    </xf>
    <xf numFmtId="1" fontId="5" fillId="0" borderId="10" xfId="46" applyNumberFormat="1" applyFont="1" applyFill="1" applyBorder="1" applyAlignment="1"/>
    <xf numFmtId="166" fontId="5" fillId="0" borderId="10" xfId="46" applyNumberFormat="1" applyFont="1" applyBorder="1" applyAlignment="1"/>
    <xf numFmtId="166" fontId="5" fillId="0" borderId="10" xfId="46" quotePrefix="1" applyNumberFormat="1" applyFont="1" applyFill="1" applyBorder="1" applyAlignment="1"/>
    <xf numFmtId="166" fontId="5" fillId="0" borderId="10" xfId="46" quotePrefix="1" applyNumberFormat="1" applyFont="1" applyFill="1" applyBorder="1" applyAlignment="1">
      <alignment horizontal="center"/>
    </xf>
    <xf numFmtId="166" fontId="3" fillId="0" borderId="10" xfId="46" applyNumberFormat="1" applyFont="1" applyFill="1" applyBorder="1" applyAlignment="1"/>
    <xf numFmtId="171" fontId="5" fillId="27" borderId="10" xfId="46" applyNumberFormat="1" applyFont="1" applyFill="1" applyBorder="1"/>
    <xf numFmtId="166" fontId="5" fillId="0" borderId="10" xfId="43" quotePrefix="1" applyNumberFormat="1" applyFont="1" applyBorder="1" applyAlignment="1"/>
    <xf numFmtId="166" fontId="5" fillId="0" borderId="10" xfId="46" applyNumberFormat="1" applyFont="1" applyFill="1" applyBorder="1" applyAlignment="1"/>
    <xf numFmtId="0" fontId="5" fillId="0" borderId="0" xfId="46" applyNumberFormat="1" applyFont="1" applyFill="1"/>
    <xf numFmtId="0" fontId="5" fillId="27" borderId="0" xfId="46" applyNumberFormat="1" applyFont="1" applyFill="1"/>
    <xf numFmtId="166" fontId="13" fillId="27" borderId="0" xfId="46" applyNumberFormat="1" applyFont="1" applyFill="1"/>
    <xf numFmtId="166" fontId="3" fillId="27" borderId="0" xfId="46" applyNumberFormat="1" applyFont="1" applyFill="1"/>
    <xf numFmtId="166" fontId="27" fillId="27" borderId="0" xfId="46" applyNumberFormat="1" applyFont="1" applyFill="1"/>
    <xf numFmtId="166" fontId="13" fillId="0" borderId="10" xfId="46" applyNumberFormat="1" applyFont="1" applyFill="1" applyBorder="1"/>
    <xf numFmtId="1" fontId="13" fillId="27" borderId="10" xfId="46" applyNumberFormat="1" applyFont="1" applyFill="1" applyBorder="1"/>
    <xf numFmtId="0" fontId="18" fillId="23" borderId="0" xfId="52" applyFont="1" applyFill="1" applyBorder="1"/>
    <xf numFmtId="0" fontId="18" fillId="0" borderId="0" xfId="52" applyFont="1" applyFill="1" applyBorder="1"/>
    <xf numFmtId="1" fontId="5" fillId="0" borderId="0" xfId="46" applyNumberFormat="1" applyFont="1" applyFill="1" applyBorder="1"/>
    <xf numFmtId="166" fontId="5" fillId="0" borderId="0" xfId="46" applyNumberFormat="1" applyFont="1" applyFill="1" applyBorder="1"/>
    <xf numFmtId="1" fontId="3" fillId="0" borderId="15" xfId="46" applyNumberFormat="1" applyFont="1" applyFill="1" applyBorder="1" applyAlignment="1">
      <alignment horizontal="center"/>
    </xf>
    <xf numFmtId="170" fontId="5" fillId="0" borderId="0" xfId="46" applyNumberFormat="1" applyFont="1" applyFill="1"/>
    <xf numFmtId="166" fontId="5" fillId="0" borderId="10" xfId="47" applyNumberFormat="1" applyFont="1" applyFill="1" applyBorder="1" applyAlignment="1">
      <alignment horizontal="center"/>
    </xf>
    <xf numFmtId="166" fontId="5" fillId="0" borderId="0" xfId="47" applyNumberFormat="1" applyFont="1" applyFill="1"/>
    <xf numFmtId="1" fontId="5" fillId="0" borderId="0" xfId="47" applyNumberFormat="1" applyFont="1" applyFill="1"/>
    <xf numFmtId="166" fontId="5" fillId="26" borderId="0" xfId="47" applyNumberFormat="1" applyFont="1" applyFill="1"/>
    <xf numFmtId="1" fontId="5" fillId="0" borderId="10" xfId="47" applyNumberFormat="1" applyFont="1" applyFill="1" applyBorder="1"/>
    <xf numFmtId="166" fontId="5" fillId="0" borderId="10" xfId="47" applyNumberFormat="1" applyFont="1" applyFill="1" applyBorder="1"/>
    <xf numFmtId="1" fontId="3" fillId="0" borderId="10" xfId="47" applyNumberFormat="1" applyFont="1" applyFill="1" applyBorder="1" applyAlignment="1">
      <alignment horizontal="center"/>
    </xf>
    <xf numFmtId="166" fontId="3" fillId="0" borderId="10" xfId="47" applyNumberFormat="1" applyFont="1" applyFill="1" applyBorder="1"/>
    <xf numFmtId="1" fontId="5" fillId="0" borderId="10" xfId="47" applyNumberFormat="1" applyFont="1" applyFill="1" applyBorder="1" applyAlignment="1">
      <alignment horizontal="right"/>
    </xf>
    <xf numFmtId="1" fontId="5" fillId="27" borderId="10" xfId="47" applyNumberFormat="1" applyFont="1" applyFill="1" applyBorder="1"/>
    <xf numFmtId="166" fontId="5" fillId="27" borderId="0" xfId="47" applyNumberFormat="1" applyFont="1" applyFill="1"/>
    <xf numFmtId="166" fontId="5" fillId="0" borderId="10" xfId="47" applyNumberFormat="1" applyFont="1" applyFill="1" applyBorder="1" applyAlignment="1">
      <alignment horizontal="left" vertical="center" wrapText="1" indent="1"/>
    </xf>
    <xf numFmtId="166" fontId="3" fillId="0" borderId="0" xfId="47" applyNumberFormat="1" applyFont="1" applyFill="1"/>
    <xf numFmtId="166" fontId="5" fillId="0" borderId="10" xfId="47" applyNumberFormat="1" applyFont="1" applyFill="1" applyBorder="1" applyAlignment="1">
      <alignment vertical="center" wrapText="1"/>
    </xf>
    <xf numFmtId="166" fontId="26" fillId="0" borderId="0" xfId="47" applyNumberFormat="1" applyFont="1" applyFill="1"/>
    <xf numFmtId="166" fontId="3" fillId="0" borderId="10" xfId="47" applyNumberFormat="1" applyFont="1" applyFill="1" applyBorder="1" applyAlignment="1">
      <alignment vertical="center" wrapText="1"/>
    </xf>
    <xf numFmtId="1" fontId="5" fillId="0" borderId="10" xfId="47" applyNumberFormat="1" applyFont="1" applyFill="1" applyBorder="1" applyAlignment="1"/>
    <xf numFmtId="166" fontId="5" fillId="0" borderId="10" xfId="47" applyNumberFormat="1" applyFont="1" applyBorder="1" applyAlignment="1"/>
    <xf numFmtId="166" fontId="5" fillId="0" borderId="10" xfId="47" quotePrefix="1" applyNumberFormat="1" applyFont="1" applyFill="1" applyBorder="1" applyAlignment="1"/>
    <xf numFmtId="166" fontId="5" fillId="0" borderId="10" xfId="47" quotePrefix="1" applyNumberFormat="1" applyFont="1" applyFill="1" applyBorder="1" applyAlignment="1">
      <alignment horizontal="center"/>
    </xf>
    <xf numFmtId="166" fontId="3" fillId="0" borderId="10" xfId="47" applyNumberFormat="1" applyFont="1" applyFill="1" applyBorder="1" applyAlignment="1"/>
    <xf numFmtId="171" fontId="5" fillId="27" borderId="10" xfId="47" applyNumberFormat="1" applyFont="1" applyFill="1" applyBorder="1"/>
    <xf numFmtId="166" fontId="5" fillId="0" borderId="10" xfId="44" quotePrefix="1" applyNumberFormat="1" applyFont="1" applyBorder="1" applyAlignment="1"/>
    <xf numFmtId="166" fontId="5" fillId="0" borderId="10" xfId="47" applyNumberFormat="1" applyFont="1" applyFill="1" applyBorder="1" applyAlignment="1"/>
    <xf numFmtId="167" fontId="5" fillId="0" borderId="10" xfId="47" applyNumberFormat="1" applyFont="1" applyFill="1" applyBorder="1" applyAlignment="1"/>
    <xf numFmtId="0" fontId="5" fillId="0" borderId="0" xfId="47" applyNumberFormat="1" applyFont="1" applyFill="1"/>
    <xf numFmtId="166" fontId="5" fillId="0" borderId="4" xfId="46" applyNumberFormat="1" applyFont="1" applyFill="1" applyBorder="1"/>
    <xf numFmtId="1" fontId="5" fillId="0" borderId="4" xfId="46" applyNumberFormat="1" applyFont="1" applyFill="1" applyBorder="1"/>
    <xf numFmtId="166" fontId="3" fillId="0" borderId="4" xfId="46" applyNumberFormat="1" applyFont="1" applyFill="1" applyBorder="1"/>
    <xf numFmtId="0" fontId="9" fillId="0" borderId="0" xfId="53" applyFont="1" applyFill="1" applyBorder="1"/>
    <xf numFmtId="2" fontId="18" fillId="23" borderId="0" xfId="53" applyNumberFormat="1" applyFont="1" applyFill="1" applyBorder="1" applyAlignment="1">
      <alignment horizontal="right"/>
    </xf>
    <xf numFmtId="1" fontId="5" fillId="0" borderId="0" xfId="53" applyNumberFormat="1" applyFont="1" applyFill="1" applyBorder="1"/>
    <xf numFmtId="1" fontId="3" fillId="0" borderId="0" xfId="56" applyNumberFormat="1" applyFont="1" applyFill="1" applyBorder="1"/>
    <xf numFmtId="1" fontId="5" fillId="0" borderId="0" xfId="56" applyNumberFormat="1" applyFont="1" applyFill="1" applyBorder="1" applyAlignment="1">
      <alignment horizontal="right"/>
    </xf>
    <xf numFmtId="1" fontId="5" fillId="0" borderId="0" xfId="56" applyNumberFormat="1" applyFont="1" applyFill="1" applyBorder="1"/>
    <xf numFmtId="2" fontId="13" fillId="0" borderId="0" xfId="56" applyNumberFormat="1" applyFont="1" applyFill="1" applyBorder="1" applyAlignment="1">
      <alignment horizontal="right"/>
    </xf>
    <xf numFmtId="2" fontId="3" fillId="23" borderId="0" xfId="56" applyNumberFormat="1" applyFont="1" applyFill="1" applyBorder="1"/>
    <xf numFmtId="2" fontId="3" fillId="23" borderId="0" xfId="56" applyNumberFormat="1" applyFont="1" applyFill="1" applyBorder="1" applyAlignment="1">
      <alignment horizontal="right"/>
    </xf>
    <xf numFmtId="0" fontId="5" fillId="0" borderId="0" xfId="56" quotePrefix="1" applyFont="1" applyFill="1" applyBorder="1"/>
    <xf numFmtId="2" fontId="3" fillId="0" borderId="0" xfId="56" applyNumberFormat="1" applyFont="1" applyFill="1" applyBorder="1" applyAlignment="1">
      <alignment horizontal="right"/>
    </xf>
    <xf numFmtId="0" fontId="5" fillId="0" borderId="0" xfId="49" applyFont="1" applyBorder="1" applyAlignment="1">
      <alignment vertical="top" wrapText="1"/>
    </xf>
    <xf numFmtId="0" fontId="5" fillId="0" borderId="0" xfId="49" applyFont="1" applyBorder="1" applyAlignment="1">
      <alignment horizontal="justify" vertical="top" wrapText="1"/>
    </xf>
    <xf numFmtId="1" fontId="18" fillId="23" borderId="0" xfId="56" applyNumberFormat="1" applyFont="1" applyFill="1" applyBorder="1"/>
    <xf numFmtId="0" fontId="5" fillId="0" borderId="10" xfId="57" applyFont="1" applyFill="1" applyBorder="1"/>
    <xf numFmtId="0" fontId="5" fillId="0" borderId="10" xfId="57" applyFont="1" applyFill="1" applyBorder="1" applyAlignment="1">
      <alignment horizontal="center"/>
    </xf>
    <xf numFmtId="2" fontId="5" fillId="0" borderId="10" xfId="57" applyNumberFormat="1" applyFont="1" applyFill="1" applyBorder="1" applyAlignment="1">
      <alignment horizontal="center"/>
    </xf>
    <xf numFmtId="0" fontId="5" fillId="0" borderId="13" xfId="56" applyFont="1" applyFill="1" applyBorder="1"/>
    <xf numFmtId="166" fontId="3" fillId="0" borderId="0" xfId="56" applyNumberFormat="1" applyFont="1" applyFill="1" applyBorder="1"/>
    <xf numFmtId="166" fontId="5" fillId="0" borderId="0" xfId="56" applyNumberFormat="1" applyFont="1" applyFill="1" applyBorder="1"/>
    <xf numFmtId="2" fontId="18" fillId="23" borderId="0" xfId="56" applyNumberFormat="1" applyFont="1" applyFill="1" applyBorder="1"/>
    <xf numFmtId="0" fontId="5" fillId="0" borderId="13" xfId="59" applyFont="1" applyFill="1" applyBorder="1"/>
    <xf numFmtId="0" fontId="3" fillId="0" borderId="16" xfId="56" applyFont="1" applyFill="1" applyBorder="1" applyAlignment="1">
      <alignment horizontal="center"/>
    </xf>
    <xf numFmtId="0" fontId="3" fillId="0" borderId="13" xfId="53" applyFont="1" applyFill="1" applyBorder="1" applyAlignment="1">
      <alignment horizontal="center"/>
    </xf>
    <xf numFmtId="0" fontId="5" fillId="0" borderId="13" xfId="53" applyFont="1" applyFill="1" applyBorder="1"/>
    <xf numFmtId="0" fontId="7" fillId="0" borderId="0" xfId="56" applyFont="1" applyFill="1" applyBorder="1" applyAlignment="1">
      <alignment horizontal="center"/>
    </xf>
    <xf numFmtId="0" fontId="13" fillId="0" borderId="0" xfId="53" applyFont="1" applyFill="1" applyBorder="1" applyAlignment="1">
      <alignment horizontal="center"/>
    </xf>
    <xf numFmtId="2" fontId="13" fillId="0" borderId="0" xfId="53" applyNumberFormat="1" applyFont="1" applyFill="1" applyBorder="1" applyAlignment="1">
      <alignment horizontal="center"/>
    </xf>
    <xf numFmtId="0" fontId="5" fillId="24" borderId="0" xfId="53" applyFont="1" applyFill="1" applyBorder="1" applyAlignment="1">
      <alignment horizontal="center"/>
    </xf>
    <xf numFmtId="0" fontId="13" fillId="24" borderId="0" xfId="53" applyFont="1" applyFill="1" applyBorder="1" applyAlignment="1">
      <alignment horizontal="center"/>
    </xf>
    <xf numFmtId="2" fontId="5" fillId="28" borderId="0" xfId="56" applyNumberFormat="1" applyFont="1" applyFill="1" applyBorder="1" applyAlignment="1">
      <alignment horizontal="center"/>
    </xf>
    <xf numFmtId="2" fontId="31" fillId="0" borderId="0" xfId="56" applyNumberFormat="1" applyFont="1" applyFill="1" applyBorder="1" applyAlignment="1">
      <alignment horizontal="center"/>
    </xf>
    <xf numFmtId="0" fontId="5" fillId="0" borderId="0" xfId="59" applyFont="1" applyFill="1" applyBorder="1" applyAlignment="1"/>
    <xf numFmtId="0" fontId="15" fillId="0" borderId="0" xfId="59" applyFont="1" applyFill="1" applyBorder="1" applyAlignment="1">
      <alignment horizontal="center"/>
    </xf>
    <xf numFmtId="2" fontId="5" fillId="0" borderId="0" xfId="59" applyNumberFormat="1" applyFont="1" applyFill="1" applyBorder="1" applyAlignment="1">
      <alignment horizontal="center"/>
    </xf>
    <xf numFmtId="0" fontId="3" fillId="0" borderId="0" xfId="57" applyFont="1" applyFill="1" applyBorder="1" applyAlignment="1"/>
    <xf numFmtId="0" fontId="14" fillId="0" borderId="0" xfId="57" applyFont="1" applyFill="1" applyBorder="1" applyAlignment="1">
      <alignment horizontal="center"/>
    </xf>
    <xf numFmtId="0" fontId="5" fillId="0" borderId="0" xfId="57" applyFont="1" applyFill="1" applyBorder="1" applyAlignment="1"/>
    <xf numFmtId="0" fontId="15" fillId="0" borderId="0" xfId="57" applyFont="1" applyFill="1" applyBorder="1" applyAlignment="1">
      <alignment horizontal="center"/>
    </xf>
    <xf numFmtId="0" fontId="5" fillId="0" borderId="0" xfId="57" applyFont="1" applyFill="1" applyBorder="1" applyAlignment="1">
      <alignment horizontal="center"/>
    </xf>
    <xf numFmtId="0" fontId="7" fillId="0" borderId="0" xfId="57" applyFont="1" applyBorder="1"/>
    <xf numFmtId="0" fontId="5" fillId="0" borderId="0" xfId="57" applyFont="1" applyBorder="1"/>
    <xf numFmtId="0" fontId="15" fillId="27" borderId="0" xfId="57" applyFont="1" applyFill="1" applyBorder="1" applyAlignment="1">
      <alignment horizontal="center"/>
    </xf>
    <xf numFmtId="0" fontId="5" fillId="0" borderId="0" xfId="57" applyFont="1" applyBorder="1" applyAlignment="1">
      <alignment horizontal="center"/>
    </xf>
    <xf numFmtId="0" fontId="13" fillId="0" borderId="0" xfId="59" applyFont="1" applyFill="1" applyBorder="1" applyAlignment="1">
      <alignment horizontal="center"/>
    </xf>
    <xf numFmtId="0" fontId="13" fillId="0" borderId="0" xfId="57" applyFont="1" applyFill="1" applyBorder="1" applyAlignment="1">
      <alignment horizontal="center"/>
    </xf>
    <xf numFmtId="2" fontId="5" fillId="0" borderId="0" xfId="57" applyNumberFormat="1" applyFont="1" applyFill="1" applyBorder="1" applyAlignment="1">
      <alignment horizontal="center"/>
    </xf>
    <xf numFmtId="165" fontId="5" fillId="0" borderId="0" xfId="57" applyNumberFormat="1" applyFont="1" applyFill="1" applyBorder="1" applyAlignment="1">
      <alignment horizontal="center"/>
    </xf>
    <xf numFmtId="0" fontId="5" fillId="0" borderId="0" xfId="57" applyFont="1" applyFill="1" applyBorder="1"/>
    <xf numFmtId="166" fontId="5" fillId="27" borderId="0" xfId="57" applyNumberFormat="1" applyFont="1" applyFill="1" applyBorder="1" applyAlignment="1">
      <alignment horizontal="center"/>
    </xf>
    <xf numFmtId="166" fontId="5" fillId="0" borderId="0" xfId="57" applyNumberFormat="1" applyFont="1" applyFill="1" applyBorder="1" applyAlignment="1">
      <alignment horizontal="center"/>
    </xf>
    <xf numFmtId="2" fontId="5" fillId="27" borderId="0" xfId="57" applyNumberFormat="1" applyFont="1" applyFill="1" applyBorder="1" applyAlignment="1">
      <alignment horizontal="center"/>
    </xf>
    <xf numFmtId="0" fontId="25" fillId="0" borderId="10" xfId="0" applyFont="1" applyBorder="1" applyAlignment="1">
      <alignment horizontal="center" vertical="center"/>
    </xf>
    <xf numFmtId="0" fontId="25" fillId="0" borderId="0" xfId="53" applyFont="1" applyFill="1" applyBorder="1" applyAlignment="1">
      <alignment horizontal="center"/>
    </xf>
    <xf numFmtId="0" fontId="18" fillId="23" borderId="0" xfId="0" applyFont="1" applyFill="1" applyBorder="1" applyAlignment="1">
      <alignment horizontal="center"/>
    </xf>
    <xf numFmtId="2" fontId="32" fillId="0" borderId="0" xfId="0" applyNumberFormat="1" applyFont="1" applyBorder="1" applyAlignment="1">
      <alignment horizontal="center"/>
    </xf>
    <xf numFmtId="0" fontId="32" fillId="0" borderId="0" xfId="0" applyFont="1" applyBorder="1" applyAlignment="1">
      <alignment horizontal="center"/>
    </xf>
    <xf numFmtId="0" fontId="3" fillId="0" borderId="10" xfId="56" applyFont="1" applyFill="1" applyBorder="1" applyAlignment="1">
      <alignment horizontal="left" vertical="center"/>
    </xf>
    <xf numFmtId="0" fontId="5" fillId="0" borderId="10" xfId="56" applyFont="1" applyFill="1" applyBorder="1" applyAlignment="1">
      <alignment vertical="center"/>
    </xf>
    <xf numFmtId="0" fontId="3" fillId="0" borderId="10" xfId="53" applyFont="1" applyFill="1" applyBorder="1" applyAlignment="1">
      <alignment horizontal="center" vertical="center"/>
    </xf>
    <xf numFmtId="0" fontId="3" fillId="0" borderId="10" xfId="56" applyFont="1" applyFill="1" applyBorder="1" applyAlignment="1">
      <alignment horizontal="center" vertical="center"/>
    </xf>
    <xf numFmtId="0" fontId="5" fillId="0" borderId="10" xfId="56" applyFont="1" applyFill="1" applyBorder="1" applyAlignment="1">
      <alignment horizontal="left" vertical="center"/>
    </xf>
    <xf numFmtId="0" fontId="3" fillId="0" borderId="10" xfId="0" applyFont="1" applyFill="1" applyBorder="1"/>
    <xf numFmtId="0" fontId="3" fillId="0" borderId="10" xfId="0" applyFont="1" applyBorder="1" applyAlignment="1">
      <alignment horizontal="center"/>
    </xf>
    <xf numFmtId="0" fontId="32" fillId="0" borderId="0" xfId="0" applyFont="1" applyAlignment="1">
      <alignment vertical="center"/>
    </xf>
    <xf numFmtId="0" fontId="13" fillId="23" borderId="10" xfId="57" applyFont="1" applyFill="1" applyBorder="1" applyAlignment="1">
      <alignment horizontal="center"/>
    </xf>
    <xf numFmtId="0" fontId="5" fillId="0" borderId="0" xfId="57" applyFont="1"/>
    <xf numFmtId="0" fontId="5" fillId="0" borderId="10" xfId="57" applyFont="1" applyBorder="1"/>
    <xf numFmtId="0" fontId="5" fillId="0" borderId="10" xfId="57" applyFont="1" applyBorder="1" applyAlignment="1">
      <alignment horizontal="center"/>
    </xf>
    <xf numFmtId="2" fontId="5" fillId="0" borderId="10" xfId="57" applyNumberFormat="1" applyFont="1" applyBorder="1" applyAlignment="1">
      <alignment horizontal="center"/>
    </xf>
    <xf numFmtId="0" fontId="3" fillId="0" borderId="10" xfId="57" applyFont="1" applyBorder="1" applyAlignment="1">
      <alignment horizontal="center"/>
    </xf>
    <xf numFmtId="0" fontId="3" fillId="0" borderId="13" xfId="56" applyFont="1" applyFill="1" applyBorder="1" applyAlignment="1">
      <alignment horizontal="center" vertical="center"/>
    </xf>
    <xf numFmtId="0" fontId="3" fillId="0" borderId="10" xfId="59" applyFont="1" applyFill="1" applyBorder="1"/>
    <xf numFmtId="0" fontId="3" fillId="0" borderId="10" xfId="52" applyFont="1" applyFill="1" applyBorder="1"/>
    <xf numFmtId="0" fontId="32" fillId="0" borderId="0" xfId="0" applyFont="1"/>
    <xf numFmtId="0" fontId="32" fillId="0" borderId="10" xfId="0" applyFont="1" applyBorder="1"/>
    <xf numFmtId="0" fontId="32" fillId="0" borderId="0" xfId="0" applyFont="1" applyBorder="1"/>
    <xf numFmtId="0" fontId="32" fillId="0" borderId="0" xfId="0" applyFont="1" applyFill="1" applyBorder="1"/>
    <xf numFmtId="2" fontId="32" fillId="0" borderId="0" xfId="0" applyNumberFormat="1" applyFont="1" applyFill="1" applyBorder="1"/>
    <xf numFmtId="0" fontId="3" fillId="0" borderId="0" xfId="56" applyFont="1" applyFill="1" applyBorder="1" applyAlignment="1"/>
    <xf numFmtId="0" fontId="25" fillId="0" borderId="10" xfId="53" applyFont="1" applyFill="1" applyBorder="1" applyAlignment="1">
      <alignment horizontal="center"/>
    </xf>
    <xf numFmtId="0" fontId="30" fillId="0" borderId="0" xfId="56" applyFont="1" applyFill="1" applyBorder="1" applyAlignment="1"/>
    <xf numFmtId="0" fontId="3" fillId="0" borderId="0" xfId="59" applyFont="1" applyFill="1" applyBorder="1"/>
    <xf numFmtId="0" fontId="3" fillId="0" borderId="0" xfId="52" applyFont="1" applyFill="1" applyBorder="1"/>
    <xf numFmtId="0" fontId="13" fillId="23" borderId="10" xfId="0" applyFont="1" applyFill="1" applyBorder="1" applyAlignment="1">
      <alignment horizontal="center"/>
    </xf>
    <xf numFmtId="0" fontId="32" fillId="0" borderId="10" xfId="0" applyFont="1" applyBorder="1" applyAlignment="1">
      <alignment horizontal="center"/>
    </xf>
    <xf numFmtId="0" fontId="32" fillId="0" borderId="10" xfId="0" applyFont="1" applyFill="1" applyBorder="1"/>
    <xf numFmtId="0" fontId="32" fillId="0" borderId="0" xfId="0" applyFont="1" applyFill="1"/>
    <xf numFmtId="0" fontId="25" fillId="0" borderId="0" xfId="0" applyFont="1" applyBorder="1" applyAlignment="1">
      <alignment horizontal="center" vertical="center"/>
    </xf>
    <xf numFmtId="0" fontId="3" fillId="0" borderId="0" xfId="0" applyFont="1" applyBorder="1" applyAlignment="1">
      <alignment horizontal="center"/>
    </xf>
    <xf numFmtId="0" fontId="13" fillId="0" borderId="0" xfId="0" applyFont="1" applyBorder="1" applyAlignment="1">
      <alignment horizontal="center"/>
    </xf>
    <xf numFmtId="0" fontId="32" fillId="0" borderId="0" xfId="0" applyFont="1" applyAlignment="1">
      <alignment horizontal="center"/>
    </xf>
    <xf numFmtId="0" fontId="32" fillId="0" borderId="0" xfId="0" applyFont="1" applyBorder="1" applyAlignment="1">
      <alignment horizontal="left"/>
    </xf>
    <xf numFmtId="0" fontId="32" fillId="0" borderId="0" xfId="0" applyFont="1" applyFill="1" applyBorder="1" applyAlignment="1">
      <alignment horizontal="left"/>
    </xf>
    <xf numFmtId="0" fontId="33" fillId="0" borderId="0" xfId="0" applyFont="1" applyBorder="1"/>
    <xf numFmtId="0" fontId="32" fillId="0" borderId="0" xfId="0" applyFont="1" applyFill="1" applyBorder="1" applyAlignment="1">
      <alignment horizontal="center"/>
    </xf>
    <xf numFmtId="0" fontId="33" fillId="0" borderId="0" xfId="0" applyFont="1" applyFill="1" applyBorder="1" applyAlignment="1">
      <alignment horizontal="center"/>
    </xf>
    <xf numFmtId="2" fontId="32" fillId="0" borderId="0" xfId="0" applyNumberFormat="1" applyFont="1" applyFill="1" applyBorder="1" applyAlignment="1">
      <alignment horizontal="center"/>
    </xf>
    <xf numFmtId="2" fontId="3" fillId="0" borderId="0" xfId="0" applyNumberFormat="1" applyFont="1" applyFill="1" applyBorder="1" applyAlignment="1">
      <alignment horizontal="center"/>
    </xf>
    <xf numFmtId="0" fontId="33" fillId="0" borderId="0" xfId="0" applyFont="1" applyBorder="1" applyAlignment="1">
      <alignment horizontal="center"/>
    </xf>
    <xf numFmtId="167" fontId="32" fillId="0" borderId="0" xfId="0" applyNumberFormat="1" applyFont="1" applyBorder="1" applyAlignment="1">
      <alignment horizontal="center"/>
    </xf>
    <xf numFmtId="167" fontId="3" fillId="0" borderId="0" xfId="0" applyNumberFormat="1" applyFont="1" applyBorder="1" applyAlignment="1">
      <alignment horizontal="center"/>
    </xf>
    <xf numFmtId="0" fontId="13" fillId="25" borderId="0" xfId="56" applyFont="1" applyFill="1" applyBorder="1" applyAlignment="1">
      <alignment horizontal="center"/>
    </xf>
    <xf numFmtId="0" fontId="33" fillId="0" borderId="0" xfId="0" applyFont="1" applyAlignment="1">
      <alignment horizontal="center"/>
    </xf>
    <xf numFmtId="2" fontId="32" fillId="0" borderId="10" xfId="0" applyNumberFormat="1" applyFont="1" applyBorder="1" applyAlignment="1">
      <alignment horizontal="center"/>
    </xf>
    <xf numFmtId="1" fontId="13" fillId="23" borderId="10" xfId="46" applyNumberFormat="1" applyFont="1" applyFill="1" applyBorder="1" applyAlignment="1">
      <alignment horizontal="center"/>
    </xf>
    <xf numFmtId="1" fontId="13" fillId="23" borderId="10" xfId="47" applyNumberFormat="1" applyFont="1" applyFill="1" applyBorder="1" applyAlignment="1">
      <alignment horizontal="center"/>
    </xf>
    <xf numFmtId="166" fontId="5" fillId="0" borderId="0" xfId="47" applyNumberFormat="1" applyFont="1" applyFill="1" applyBorder="1"/>
    <xf numFmtId="1" fontId="5" fillId="0" borderId="0" xfId="47" applyNumberFormat="1" applyFont="1" applyFill="1" applyBorder="1"/>
    <xf numFmtId="0" fontId="13" fillId="23" borderId="10" xfId="51" applyFont="1" applyFill="1" applyBorder="1" applyAlignment="1">
      <alignment horizontal="center"/>
    </xf>
    <xf numFmtId="166" fontId="3" fillId="0" borderId="10" xfId="45" applyNumberFormat="1" applyFont="1" applyBorder="1"/>
    <xf numFmtId="0" fontId="3" fillId="0" borderId="0" xfId="53" applyFont="1" applyFill="1" applyBorder="1" applyAlignment="1">
      <alignment horizontal="left"/>
    </xf>
    <xf numFmtId="0" fontId="16" fillId="0" borderId="0" xfId="0" applyFont="1" applyFill="1" applyBorder="1"/>
    <xf numFmtId="1" fontId="3" fillId="0" borderId="0" xfId="0" applyNumberFormat="1" applyFont="1" applyBorder="1"/>
    <xf numFmtId="0" fontId="16" fillId="0" borderId="0" xfId="0" applyFont="1" applyBorder="1"/>
    <xf numFmtId="0" fontId="12" fillId="0" borderId="10" xfId="0" applyFont="1" applyFill="1" applyBorder="1" applyAlignment="1">
      <alignment horizontal="center"/>
    </xf>
    <xf numFmtId="166" fontId="5" fillId="0" borderId="0" xfId="0" applyNumberFormat="1" applyFont="1" applyBorder="1" applyAlignment="1">
      <alignment horizontal="center"/>
    </xf>
    <xf numFmtId="166" fontId="5" fillId="0" borderId="13" xfId="0" applyNumberFormat="1" applyFont="1" applyBorder="1" applyAlignment="1"/>
    <xf numFmtId="166" fontId="5" fillId="0" borderId="13" xfId="0" applyNumberFormat="1" applyFont="1" applyBorder="1" applyAlignment="1">
      <alignment horizontal="center"/>
    </xf>
    <xf numFmtId="166" fontId="5" fillId="0" borderId="10" xfId="0" applyNumberFormat="1" applyFont="1" applyBorder="1" applyAlignment="1"/>
    <xf numFmtId="1" fontId="32" fillId="0" borderId="10" xfId="0" applyNumberFormat="1" applyFont="1" applyBorder="1" applyAlignment="1">
      <alignment horizontal="center"/>
    </xf>
    <xf numFmtId="2" fontId="32" fillId="0" borderId="10" xfId="0" applyNumberFormat="1" applyFont="1" applyBorder="1"/>
    <xf numFmtId="0" fontId="32" fillId="0" borderId="0" xfId="0" applyFont="1" applyFill="1" applyAlignment="1">
      <alignment horizontal="center"/>
    </xf>
    <xf numFmtId="0" fontId="3" fillId="0" borderId="10" xfId="53" applyFont="1" applyFill="1" applyBorder="1" applyAlignment="1">
      <alignment horizontal="left"/>
    </xf>
    <xf numFmtId="0" fontId="3" fillId="0" borderId="0" xfId="57" applyFont="1" applyFill="1" applyBorder="1"/>
    <xf numFmtId="0" fontId="32" fillId="0" borderId="13" xfId="0" applyFont="1" applyFill="1" applyBorder="1"/>
    <xf numFmtId="0" fontId="32" fillId="0" borderId="18" xfId="0" applyFont="1" applyFill="1" applyBorder="1"/>
    <xf numFmtId="0" fontId="32" fillId="0" borderId="17" xfId="0" applyFont="1" applyFill="1" applyBorder="1"/>
    <xf numFmtId="0" fontId="5" fillId="0" borderId="0" xfId="57" applyFont="1" applyAlignment="1">
      <alignment horizontal="center"/>
    </xf>
    <xf numFmtId="166" fontId="3" fillId="0" borderId="10" xfId="46" applyNumberFormat="1" applyFont="1" applyFill="1" applyBorder="1" applyAlignment="1">
      <alignment vertical="center"/>
    </xf>
    <xf numFmtId="166" fontId="5" fillId="0" borderId="10" xfId="46" applyNumberFormat="1" applyFont="1" applyFill="1" applyBorder="1" applyAlignment="1">
      <alignment vertical="center"/>
    </xf>
    <xf numFmtId="1" fontId="5" fillId="0" borderId="10" xfId="46" applyNumberFormat="1" applyFont="1" applyFill="1" applyBorder="1" applyAlignment="1">
      <alignment vertical="center"/>
    </xf>
    <xf numFmtId="166" fontId="5" fillId="0" borderId="10" xfId="46" applyNumberFormat="1" applyFont="1" applyBorder="1" applyAlignment="1">
      <alignment vertical="center"/>
    </xf>
    <xf numFmtId="1" fontId="5" fillId="27" borderId="10" xfId="46" applyNumberFormat="1" applyFont="1" applyFill="1" applyBorder="1" applyAlignment="1">
      <alignment vertical="center"/>
    </xf>
    <xf numFmtId="166" fontId="5" fillId="0" borderId="10" xfId="46" quotePrefix="1" applyNumberFormat="1" applyFont="1" applyFill="1" applyBorder="1" applyAlignment="1">
      <alignment vertical="center"/>
    </xf>
    <xf numFmtId="166" fontId="5" fillId="0" borderId="10" xfId="46" quotePrefix="1" applyNumberFormat="1" applyFont="1" applyFill="1" applyBorder="1" applyAlignment="1">
      <alignment horizontal="center" vertical="center"/>
    </xf>
    <xf numFmtId="171" fontId="5" fillId="27" borderId="10" xfId="46" applyNumberFormat="1" applyFont="1" applyFill="1" applyBorder="1" applyAlignment="1">
      <alignment vertical="center"/>
    </xf>
    <xf numFmtId="166" fontId="5" fillId="0" borderId="10" xfId="43" quotePrefix="1" applyNumberFormat="1" applyFont="1" applyBorder="1" applyAlignment="1">
      <alignment vertical="center"/>
    </xf>
    <xf numFmtId="2" fontId="5" fillId="0" borderId="0" xfId="53" applyNumberFormat="1" applyFont="1" applyFill="1" applyBorder="1" applyAlignment="1">
      <alignment horizontal="left"/>
    </xf>
    <xf numFmtId="0" fontId="5" fillId="0" borderId="0" xfId="55" applyFont="1" applyFill="1" applyBorder="1"/>
    <xf numFmtId="0" fontId="14" fillId="0" borderId="0" xfId="55" applyFont="1" applyFill="1" applyBorder="1"/>
    <xf numFmtId="1" fontId="5" fillId="0" borderId="10" xfId="47" applyNumberFormat="1" applyFont="1" applyFill="1" applyBorder="1" applyAlignment="1">
      <alignment horizontal="center"/>
    </xf>
    <xf numFmtId="0" fontId="5" fillId="0" borderId="0" xfId="57" applyFont="1" applyAlignment="1">
      <alignment horizontal="left"/>
    </xf>
    <xf numFmtId="0" fontId="62" fillId="0" borderId="0" xfId="57" applyFont="1"/>
    <xf numFmtId="2" fontId="5" fillId="23" borderId="10" xfId="56" applyNumberFormat="1" applyFont="1" applyFill="1" applyBorder="1" applyAlignment="1">
      <alignment horizontal="right"/>
    </xf>
    <xf numFmtId="0" fontId="63" fillId="0" borderId="0" xfId="53" applyFont="1" applyFill="1" applyBorder="1" applyAlignment="1"/>
    <xf numFmtId="2" fontId="3" fillId="0" borderId="10" xfId="0" applyNumberFormat="1" applyFont="1" applyFill="1" applyBorder="1" applyAlignment="1">
      <alignment horizontal="center" vertical="center"/>
    </xf>
    <xf numFmtId="0" fontId="64" fillId="0" borderId="10" xfId="53" applyFont="1" applyFill="1" applyBorder="1"/>
    <xf numFmtId="2" fontId="64" fillId="0" borderId="10" xfId="53" applyNumberFormat="1" applyFont="1" applyFill="1" applyBorder="1" applyAlignment="1">
      <alignment horizontal="right"/>
    </xf>
    <xf numFmtId="2" fontId="65" fillId="0" borderId="10" xfId="53" applyNumberFormat="1" applyFont="1" applyFill="1" applyBorder="1"/>
    <xf numFmtId="2" fontId="64" fillId="0" borderId="10" xfId="53" applyNumberFormat="1" applyFont="1" applyFill="1" applyBorder="1" applyAlignment="1"/>
    <xf numFmtId="0" fontId="64" fillId="0" borderId="10" xfId="53" applyFont="1" applyFill="1" applyBorder="1" applyAlignment="1">
      <alignment horizontal="right"/>
    </xf>
    <xf numFmtId="0" fontId="63" fillId="0" borderId="0" xfId="0" applyFont="1" applyBorder="1" applyAlignment="1"/>
    <xf numFmtId="166" fontId="5" fillId="0" borderId="10" xfId="0" applyNumberFormat="1" applyFont="1" applyFill="1" applyBorder="1" applyAlignment="1">
      <alignment horizontal="center"/>
    </xf>
    <xf numFmtId="0" fontId="33" fillId="0" borderId="0" xfId="0" applyFont="1"/>
    <xf numFmtId="49" fontId="3" fillId="0" borderId="10" xfId="56" applyNumberFormat="1" applyFont="1" applyFill="1" applyBorder="1" applyAlignment="1">
      <alignment horizontal="center"/>
    </xf>
    <xf numFmtId="0" fontId="61" fillId="0" borderId="0" xfId="0" applyFont="1"/>
    <xf numFmtId="0" fontId="0" fillId="0" borderId="10" xfId="0" applyBorder="1"/>
    <xf numFmtId="166" fontId="5" fillId="0" borderId="0" xfId="57" applyNumberFormat="1" applyFont="1"/>
    <xf numFmtId="166" fontId="32" fillId="0" borderId="0" xfId="0" applyNumberFormat="1" applyFont="1"/>
    <xf numFmtId="2" fontId="66" fillId="0" borderId="10" xfId="56" applyNumberFormat="1" applyFont="1" applyFill="1" applyBorder="1" applyAlignment="1">
      <alignment horizontal="center"/>
    </xf>
    <xf numFmtId="166" fontId="66" fillId="0" borderId="0" xfId="46" applyNumberFormat="1" applyFont="1" applyFill="1"/>
    <xf numFmtId="0" fontId="64" fillId="0" borderId="10" xfId="0" applyFont="1" applyBorder="1" applyAlignment="1">
      <alignment horizontal="center"/>
    </xf>
    <xf numFmtId="0" fontId="64" fillId="0" borderId="0" xfId="0" applyFont="1"/>
    <xf numFmtId="0" fontId="64" fillId="0" borderId="10" xfId="0" applyFont="1" applyBorder="1"/>
    <xf numFmtId="0" fontId="66" fillId="29" borderId="15" xfId="56" applyFont="1" applyFill="1" applyBorder="1" applyAlignment="1">
      <alignment horizontal="center"/>
    </xf>
    <xf numFmtId="0" fontId="66" fillId="0" borderId="10" xfId="56" applyFont="1" applyFill="1" applyBorder="1" applyAlignment="1">
      <alignment horizontal="center"/>
    </xf>
    <xf numFmtId="167" fontId="66" fillId="0" borderId="10" xfId="0" applyNumberFormat="1" applyFont="1" applyFill="1" applyBorder="1" applyAlignment="1">
      <alignment horizontal="center"/>
    </xf>
    <xf numFmtId="167" fontId="66" fillId="0" borderId="10" xfId="56" applyNumberFormat="1" applyFont="1" applyFill="1" applyBorder="1" applyAlignment="1">
      <alignment horizontal="center"/>
    </xf>
    <xf numFmtId="0" fontId="66" fillId="0" borderId="10" xfId="0" applyFont="1" applyBorder="1" applyAlignment="1">
      <alignment horizontal="center"/>
    </xf>
    <xf numFmtId="2" fontId="64" fillId="0" borderId="10" xfId="56" applyNumberFormat="1" applyFont="1" applyFill="1" applyBorder="1" applyAlignment="1">
      <alignment horizontal="center"/>
    </xf>
    <xf numFmtId="0" fontId="66" fillId="0" borderId="10" xfId="53" applyFont="1" applyFill="1" applyBorder="1" applyAlignment="1">
      <alignment horizontal="center"/>
    </xf>
    <xf numFmtId="2" fontId="66" fillId="0" borderId="10" xfId="53" applyNumberFormat="1" applyFont="1" applyFill="1" applyBorder="1" applyAlignment="1">
      <alignment horizontal="center"/>
    </xf>
    <xf numFmtId="0" fontId="66" fillId="0" borderId="10" xfId="53" applyFont="1" applyFill="1" applyBorder="1" applyAlignment="1">
      <alignment horizontal="center" vertical="center"/>
    </xf>
    <xf numFmtId="0" fontId="66" fillId="29" borderId="10" xfId="56" applyFont="1" applyFill="1" applyBorder="1" applyAlignment="1">
      <alignment horizontal="center"/>
    </xf>
    <xf numFmtId="167" fontId="66" fillId="0" borderId="10" xfId="59" applyNumberFormat="1" applyFont="1" applyFill="1" applyBorder="1" applyAlignment="1">
      <alignment horizontal="center"/>
    </xf>
    <xf numFmtId="0" fontId="3" fillId="31" borderId="10" xfId="53" applyFont="1" applyFill="1" applyBorder="1" applyAlignment="1">
      <alignment horizontal="center"/>
    </xf>
    <xf numFmtId="2" fontId="3" fillId="0" borderId="10" xfId="57" applyNumberFormat="1" applyFont="1" applyFill="1" applyBorder="1" applyAlignment="1">
      <alignment horizontal="center"/>
    </xf>
    <xf numFmtId="0" fontId="66" fillId="0" borderId="10" xfId="57" applyFont="1" applyBorder="1" applyAlignment="1">
      <alignment horizontal="center"/>
    </xf>
    <xf numFmtId="0" fontId="67" fillId="0" borderId="10" xfId="0" applyFont="1" applyBorder="1"/>
    <xf numFmtId="0" fontId="66" fillId="0" borderId="10" xfId="0" applyFont="1" applyBorder="1"/>
    <xf numFmtId="0" fontId="67" fillId="0" borderId="0" xfId="0" applyFont="1"/>
    <xf numFmtId="1" fontId="66" fillId="0" borderId="10" xfId="56" applyNumberFormat="1" applyFont="1" applyFill="1" applyBorder="1" applyAlignment="1">
      <alignment horizontal="center"/>
    </xf>
    <xf numFmtId="0" fontId="66" fillId="24" borderId="10" xfId="53" applyFont="1" applyFill="1" applyBorder="1" applyAlignment="1">
      <alignment horizontal="center"/>
    </xf>
    <xf numFmtId="2" fontId="66" fillId="0" borderId="10" xfId="59" applyNumberFormat="1" applyFont="1" applyFill="1" applyBorder="1" applyAlignment="1">
      <alignment horizontal="center"/>
    </xf>
    <xf numFmtId="0" fontId="66" fillId="0" borderId="10" xfId="0" applyFont="1" applyFill="1" applyBorder="1"/>
    <xf numFmtId="1" fontId="67" fillId="24" borderId="10" xfId="53" applyNumberFormat="1" applyFont="1" applyFill="1" applyBorder="1" applyAlignment="1">
      <alignment horizontal="center"/>
    </xf>
    <xf numFmtId="0" fontId="5" fillId="0" borderId="0" xfId="0" applyFont="1" applyAlignment="1">
      <alignment vertical="center"/>
    </xf>
    <xf numFmtId="166" fontId="67" fillId="0" borderId="0" xfId="0" applyNumberFormat="1" applyFont="1"/>
    <xf numFmtId="2" fontId="3" fillId="24" borderId="0" xfId="51" applyNumberFormat="1" applyFont="1" applyFill="1"/>
    <xf numFmtId="166" fontId="3" fillId="0" borderId="0" xfId="0" applyNumberFormat="1" applyFont="1"/>
    <xf numFmtId="2" fontId="66" fillId="24" borderId="0" xfId="51" applyNumberFormat="1" applyFont="1" applyFill="1"/>
    <xf numFmtId="0" fontId="66" fillId="24" borderId="0" xfId="51" applyFont="1" applyFill="1"/>
    <xf numFmtId="0" fontId="66" fillId="0" borderId="0" xfId="0" applyFont="1"/>
    <xf numFmtId="2" fontId="66" fillId="0" borderId="0" xfId="0" applyNumberFormat="1" applyFont="1"/>
    <xf numFmtId="0" fontId="34" fillId="0" borderId="0" xfId="0" applyFont="1" applyAlignment="1">
      <alignment vertical="center"/>
    </xf>
    <xf numFmtId="0" fontId="35" fillId="0" borderId="0" xfId="0" applyFont="1" applyAlignment="1">
      <alignment vertical="center"/>
    </xf>
    <xf numFmtId="0" fontId="36" fillId="23" borderId="10" xfId="51" applyFont="1" applyFill="1" applyBorder="1" applyAlignment="1">
      <alignment horizontal="center"/>
    </xf>
    <xf numFmtId="16" fontId="37" fillId="0" borderId="13" xfId="51" applyNumberFormat="1" applyFont="1" applyFill="1" applyBorder="1"/>
    <xf numFmtId="0" fontId="35" fillId="0" borderId="18" xfId="0" applyFont="1" applyBorder="1"/>
    <xf numFmtId="0" fontId="35" fillId="0" borderId="17" xfId="0" applyFont="1" applyBorder="1"/>
    <xf numFmtId="0" fontId="35" fillId="0" borderId="0" xfId="0" applyFont="1"/>
    <xf numFmtId="0" fontId="37" fillId="0" borderId="10" xfId="51" applyFont="1" applyFill="1" applyBorder="1" applyAlignment="1">
      <alignment horizontal="center"/>
    </xf>
    <xf numFmtId="0" fontId="35" fillId="0" borderId="10" xfId="0" applyFont="1" applyBorder="1" applyAlignment="1">
      <alignment horizontal="center"/>
    </xf>
    <xf numFmtId="0" fontId="37" fillId="0" borderId="10" xfId="0" applyFont="1" applyFill="1" applyBorder="1" applyAlignment="1"/>
    <xf numFmtId="0" fontId="35" fillId="0" borderId="10" xfId="0" applyFont="1" applyBorder="1" applyAlignment="1"/>
    <xf numFmtId="0" fontId="35" fillId="0" borderId="10" xfId="0" applyFont="1" applyBorder="1"/>
    <xf numFmtId="0" fontId="35" fillId="0" borderId="10" xfId="0" applyFont="1" applyFill="1" applyBorder="1" applyAlignment="1"/>
    <xf numFmtId="2" fontId="35" fillId="0" borderId="10" xfId="0" applyNumberFormat="1" applyFont="1" applyBorder="1"/>
    <xf numFmtId="166" fontId="35" fillId="0" borderId="10" xfId="0" applyNumberFormat="1" applyFont="1" applyBorder="1"/>
    <xf numFmtId="0" fontId="37" fillId="0" borderId="0" xfId="0" applyFont="1" applyAlignment="1">
      <alignment horizontal="center"/>
    </xf>
    <xf numFmtId="0" fontId="35" fillId="0" borderId="0" xfId="51" applyFont="1" applyFill="1"/>
    <xf numFmtId="2" fontId="68" fillId="24" borderId="0" xfId="51" applyNumberFormat="1" applyFont="1" applyFill="1"/>
    <xf numFmtId="166" fontId="37" fillId="0" borderId="10" xfId="0" applyNumberFormat="1" applyFont="1" applyBorder="1"/>
    <xf numFmtId="2" fontId="35" fillId="24" borderId="0" xfId="51" applyNumberFormat="1" applyFont="1" applyFill="1"/>
    <xf numFmtId="0" fontId="37" fillId="0" borderId="10" xfId="0" applyFont="1" applyFill="1" applyBorder="1"/>
    <xf numFmtId="0" fontId="38" fillId="0" borderId="10" xfId="0" applyFont="1" applyFill="1" applyBorder="1"/>
    <xf numFmtId="0" fontId="35" fillId="0" borderId="0" xfId="51" applyFont="1" applyFill="1" applyAlignment="1">
      <alignment horizontal="left"/>
    </xf>
    <xf numFmtId="0" fontId="68" fillId="24" borderId="0" xfId="51" applyFont="1" applyFill="1"/>
    <xf numFmtId="0" fontId="37" fillId="0" borderId="0" xfId="0" applyFont="1"/>
    <xf numFmtId="0" fontId="68" fillId="0" borderId="0" xfId="0" applyFont="1"/>
    <xf numFmtId="0" fontId="69" fillId="0" borderId="0" xfId="0" applyFont="1"/>
    <xf numFmtId="2" fontId="68" fillId="32" borderId="0" xfId="0" applyNumberFormat="1" applyFont="1" applyFill="1"/>
    <xf numFmtId="2" fontId="68" fillId="0" borderId="0" xfId="0" applyNumberFormat="1" applyFont="1"/>
    <xf numFmtId="2" fontId="35" fillId="0" borderId="0" xfId="0" applyNumberFormat="1" applyFont="1"/>
    <xf numFmtId="0" fontId="35" fillId="0" borderId="10" xfId="0" applyFont="1" applyFill="1" applyBorder="1"/>
    <xf numFmtId="0" fontId="70" fillId="0" borderId="0" xfId="0" applyFont="1"/>
    <xf numFmtId="166" fontId="35" fillId="0" borderId="0" xfId="0" applyNumberFormat="1" applyFont="1"/>
    <xf numFmtId="166" fontId="68" fillId="0" borderId="0" xfId="0" applyNumberFormat="1" applyFont="1"/>
    <xf numFmtId="0" fontId="37" fillId="0" borderId="10" xfId="52" applyFont="1" applyFill="1" applyBorder="1"/>
    <xf numFmtId="0" fontId="35" fillId="0" borderId="10" xfId="52" applyFont="1" applyFill="1" applyBorder="1"/>
    <xf numFmtId="0" fontId="37" fillId="0" borderId="10" xfId="0" applyFont="1" applyBorder="1"/>
    <xf numFmtId="2" fontId="37" fillId="0" borderId="10" xfId="0" applyNumberFormat="1" applyFont="1" applyBorder="1"/>
    <xf numFmtId="166" fontId="37" fillId="0" borderId="10" xfId="45" applyNumberFormat="1" applyFont="1" applyBorder="1"/>
    <xf numFmtId="171" fontId="35" fillId="0" borderId="10" xfId="0" applyNumberFormat="1" applyFont="1" applyBorder="1"/>
    <xf numFmtId="0" fontId="35" fillId="0" borderId="10" xfId="0" applyNumberFormat="1" applyFont="1" applyBorder="1"/>
    <xf numFmtId="0" fontId="68" fillId="32" borderId="0" xfId="0" applyFont="1" applyFill="1"/>
    <xf numFmtId="0" fontId="35" fillId="0" borderId="0" xfId="0" applyFont="1" applyFill="1"/>
    <xf numFmtId="2" fontId="37" fillId="0" borderId="10" xfId="0" applyNumberFormat="1" applyFont="1" applyFill="1" applyBorder="1"/>
    <xf numFmtId="0" fontId="36" fillId="23" borderId="10" xfId="0" applyFont="1" applyFill="1" applyBorder="1" applyAlignment="1">
      <alignment horizontal="center"/>
    </xf>
    <xf numFmtId="166" fontId="35" fillId="0" borderId="10" xfId="0" applyNumberFormat="1" applyFont="1" applyFill="1" applyBorder="1"/>
    <xf numFmtId="2" fontId="35" fillId="0" borderId="10" xfId="0" applyNumberFormat="1" applyFont="1" applyFill="1" applyBorder="1"/>
    <xf numFmtId="166" fontId="37" fillId="0" borderId="10" xfId="0" applyNumberFormat="1" applyFont="1" applyFill="1" applyBorder="1"/>
    <xf numFmtId="0" fontId="35" fillId="0" borderId="0" xfId="0" applyFont="1" applyBorder="1"/>
    <xf numFmtId="0" fontId="35" fillId="0" borderId="0" xfId="0" applyFont="1" applyFill="1" applyBorder="1"/>
    <xf numFmtId="0" fontId="35" fillId="24" borderId="0" xfId="0" applyFont="1" applyFill="1"/>
    <xf numFmtId="2" fontId="35" fillId="0" borderId="10" xfId="0" applyNumberFormat="1" applyFont="1" applyFill="1" applyBorder="1" applyAlignment="1">
      <alignment horizontal="center"/>
    </xf>
    <xf numFmtId="0" fontId="35" fillId="0" borderId="10" xfId="0" applyFont="1" applyFill="1" applyBorder="1" applyAlignment="1">
      <alignment horizontal="center"/>
    </xf>
    <xf numFmtId="1" fontId="35" fillId="0" borderId="0" xfId="45" applyNumberFormat="1" applyFont="1" applyBorder="1"/>
    <xf numFmtId="166" fontId="37" fillId="0" borderId="0" xfId="45" applyNumberFormat="1" applyFont="1" applyBorder="1"/>
    <xf numFmtId="166" fontId="35" fillId="0" borderId="0" xfId="45" applyNumberFormat="1" applyFont="1" applyBorder="1"/>
    <xf numFmtId="166" fontId="35" fillId="0" borderId="0" xfId="45" applyNumberFormat="1" applyFont="1" applyBorder="1" applyAlignment="1"/>
    <xf numFmtId="168" fontId="35" fillId="0" borderId="0" xfId="45" applyNumberFormat="1" applyFont="1" applyBorder="1" applyAlignment="1"/>
    <xf numFmtId="2" fontId="37" fillId="0" borderId="0" xfId="0" applyNumberFormat="1" applyFont="1" applyBorder="1"/>
    <xf numFmtId="1" fontId="35" fillId="0" borderId="0" xfId="0" applyNumberFormat="1" applyFont="1" applyBorder="1"/>
    <xf numFmtId="166" fontId="35" fillId="0" borderId="0" xfId="0" applyNumberFormat="1" applyFont="1" applyBorder="1"/>
    <xf numFmtId="167" fontId="37" fillId="0" borderId="0" xfId="45" applyNumberFormat="1" applyFont="1" applyBorder="1"/>
    <xf numFmtId="166" fontId="37" fillId="0" borderId="0" xfId="0" applyNumberFormat="1" applyFont="1" applyBorder="1"/>
    <xf numFmtId="1" fontId="35" fillId="0" borderId="10" xfId="0" applyNumberFormat="1" applyFont="1" applyBorder="1"/>
    <xf numFmtId="1" fontId="37" fillId="0" borderId="10" xfId="0" applyNumberFormat="1" applyFont="1" applyBorder="1"/>
    <xf numFmtId="0" fontId="71" fillId="0" borderId="10" xfId="0" applyFont="1" applyFill="1" applyBorder="1"/>
    <xf numFmtId="0" fontId="70" fillId="32" borderId="10" xfId="0" applyFont="1" applyFill="1" applyBorder="1"/>
    <xf numFmtId="0" fontId="72" fillId="0" borderId="10" xfId="0" applyFont="1" applyFill="1" applyBorder="1" applyAlignment="1"/>
    <xf numFmtId="2" fontId="5" fillId="0" borderId="10" xfId="0" applyNumberFormat="1" applyFont="1" applyFill="1" applyBorder="1"/>
    <xf numFmtId="166" fontId="3" fillId="0" borderId="10" xfId="0" applyNumberFormat="1" applyFont="1" applyFill="1" applyBorder="1"/>
    <xf numFmtId="2" fontId="3" fillId="0" borderId="10" xfId="0" applyNumberFormat="1" applyFont="1" applyFill="1" applyBorder="1"/>
    <xf numFmtId="0" fontId="73" fillId="0" borderId="0" xfId="0" applyFont="1"/>
    <xf numFmtId="0" fontId="65" fillId="0" borderId="0" xfId="0" applyFont="1"/>
    <xf numFmtId="166" fontId="65" fillId="0" borderId="0" xfId="46" applyNumberFormat="1" applyFont="1" applyFill="1"/>
    <xf numFmtId="167" fontId="5" fillId="0" borderId="0" xfId="46" applyNumberFormat="1" applyFont="1" applyFill="1" applyBorder="1" applyAlignment="1"/>
    <xf numFmtId="2" fontId="5" fillId="0" borderId="0" xfId="46" applyNumberFormat="1" applyFont="1" applyFill="1" applyBorder="1" applyAlignment="1">
      <alignment horizontal="center"/>
    </xf>
    <xf numFmtId="168" fontId="5" fillId="0" borderId="0" xfId="46" applyNumberFormat="1" applyFont="1" applyFill="1" applyBorder="1" applyAlignment="1">
      <alignment horizontal="center"/>
    </xf>
    <xf numFmtId="166" fontId="5" fillId="0" borderId="0" xfId="46" applyNumberFormat="1" applyFont="1" applyFill="1" applyBorder="1" applyAlignment="1"/>
    <xf numFmtId="166" fontId="3" fillId="0" borderId="0" xfId="46" applyNumberFormat="1" applyFont="1" applyFill="1" applyBorder="1"/>
    <xf numFmtId="0" fontId="35" fillId="0" borderId="10" xfId="0" applyNumberFormat="1" applyFont="1" applyFill="1" applyBorder="1"/>
    <xf numFmtId="0" fontId="35" fillId="0" borderId="10" xfId="51" applyFont="1" applyFill="1" applyBorder="1" applyAlignment="1">
      <alignment horizontal="center"/>
    </xf>
    <xf numFmtId="166" fontId="66" fillId="26" borderId="0" xfId="46" applyNumberFormat="1" applyFont="1" applyFill="1"/>
    <xf numFmtId="166" fontId="66" fillId="27" borderId="0" xfId="46" applyNumberFormat="1" applyFont="1" applyFill="1"/>
    <xf numFmtId="0" fontId="67" fillId="27" borderId="0" xfId="47" applyNumberFormat="1" applyFont="1" applyFill="1"/>
    <xf numFmtId="0" fontId="67" fillId="0" borderId="0" xfId="47" applyNumberFormat="1" applyFont="1" applyFill="1"/>
    <xf numFmtId="0" fontId="71" fillId="0" borderId="0" xfId="0" applyFont="1"/>
    <xf numFmtId="166" fontId="17" fillId="0" borderId="0" xfId="0" applyNumberFormat="1" applyFont="1"/>
    <xf numFmtId="0" fontId="5" fillId="0" borderId="0" xfId="50" applyFont="1" applyBorder="1" applyAlignment="1">
      <alignment vertical="center" wrapText="1"/>
    </xf>
    <xf numFmtId="166" fontId="5" fillId="0" borderId="0" xfId="45" applyNumberFormat="1" applyFont="1"/>
    <xf numFmtId="1" fontId="25" fillId="0" borderId="10" xfId="45" applyNumberFormat="1" applyFont="1" applyBorder="1" applyAlignment="1">
      <alignment horizontal="center"/>
    </xf>
    <xf numFmtId="1" fontId="5" fillId="0" borderId="10" xfId="45" applyNumberFormat="1" applyFont="1" applyBorder="1"/>
    <xf numFmtId="166" fontId="5" fillId="0" borderId="10" xfId="45" applyNumberFormat="1" applyFont="1" applyBorder="1"/>
    <xf numFmtId="1" fontId="3" fillId="0" borderId="10" xfId="45" applyNumberFormat="1" applyFont="1" applyBorder="1" applyAlignment="1">
      <alignment horizontal="center"/>
    </xf>
    <xf numFmtId="0" fontId="3" fillId="0" borderId="10" xfId="56" applyFont="1" applyFill="1" applyBorder="1" applyAlignment="1">
      <alignment horizontal="center" vertical="center" wrapText="1"/>
    </xf>
    <xf numFmtId="166" fontId="54" fillId="0" borderId="10" xfId="45" applyNumberFormat="1" applyFont="1" applyBorder="1"/>
    <xf numFmtId="1" fontId="5" fillId="0" borderId="10" xfId="45" applyNumberFormat="1" applyFont="1" applyFill="1" applyBorder="1"/>
    <xf numFmtId="166" fontId="5" fillId="0" borderId="10" xfId="45" applyNumberFormat="1" applyFont="1" applyFill="1" applyBorder="1"/>
    <xf numFmtId="166" fontId="5" fillId="0" borderId="10" xfId="45" applyNumberFormat="1" applyFont="1" applyBorder="1" applyAlignment="1"/>
    <xf numFmtId="1" fontId="15" fillId="0" borderId="10" xfId="45" applyNumberFormat="1" applyFont="1" applyFill="1" applyBorder="1" applyAlignment="1">
      <alignment vertical="center" wrapText="1"/>
    </xf>
    <xf numFmtId="166" fontId="5" fillId="0" borderId="10" xfId="45" applyNumberFormat="1" applyFont="1" applyFill="1" applyBorder="1" applyAlignment="1">
      <alignment vertical="center" wrapText="1"/>
    </xf>
    <xf numFmtId="1" fontId="5" fillId="0" borderId="10" xfId="45" applyNumberFormat="1" applyFont="1" applyFill="1" applyBorder="1" applyAlignment="1">
      <alignment vertical="center" wrapText="1"/>
    </xf>
    <xf numFmtId="166" fontId="3" fillId="0" borderId="10" xfId="45" applyNumberFormat="1" applyFont="1" applyBorder="1" applyAlignment="1">
      <alignment vertical="center" wrapText="1"/>
    </xf>
    <xf numFmtId="166" fontId="5" fillId="0" borderId="10" xfId="45" applyNumberFormat="1" applyFont="1" applyFill="1" applyBorder="1" applyAlignment="1">
      <alignment horizontal="center" vertical="center" wrapText="1"/>
    </xf>
    <xf numFmtId="1" fontId="3" fillId="0" borderId="10" xfId="45" applyNumberFormat="1" applyFont="1" applyBorder="1"/>
    <xf numFmtId="166" fontId="15" fillId="0" borderId="0" xfId="45" applyNumberFormat="1" applyFont="1" applyFill="1" applyBorder="1" applyAlignment="1">
      <alignment vertical="center" wrapText="1"/>
    </xf>
    <xf numFmtId="2" fontId="15" fillId="0" borderId="10" xfId="45" applyNumberFormat="1" applyFont="1" applyFill="1" applyBorder="1" applyAlignment="1">
      <alignment vertical="center" wrapText="1"/>
    </xf>
    <xf numFmtId="166" fontId="15" fillId="0" borderId="10" xfId="45" applyNumberFormat="1" applyFont="1" applyFill="1" applyBorder="1" applyAlignment="1">
      <alignment vertical="center" wrapText="1"/>
    </xf>
    <xf numFmtId="1" fontId="3" fillId="0" borderId="10" xfId="45" applyNumberFormat="1" applyFont="1" applyFill="1" applyBorder="1" applyAlignment="1">
      <alignment vertical="center" wrapText="1"/>
    </xf>
    <xf numFmtId="166" fontId="3" fillId="0" borderId="10" xfId="45" applyNumberFormat="1" applyFont="1" applyBorder="1" applyAlignment="1"/>
    <xf numFmtId="2" fontId="15" fillId="0" borderId="17" xfId="45" applyNumberFormat="1" applyFont="1" applyFill="1" applyBorder="1" applyAlignment="1">
      <alignment horizontal="center" vertical="center" wrapText="1"/>
    </xf>
    <xf numFmtId="166" fontId="3" fillId="0" borderId="4" xfId="45" applyNumberFormat="1" applyFont="1" applyBorder="1" applyAlignment="1">
      <alignment vertical="center" wrapText="1"/>
    </xf>
    <xf numFmtId="166" fontId="5" fillId="0" borderId="4" xfId="45" applyNumberFormat="1" applyFont="1" applyBorder="1"/>
    <xf numFmtId="1" fontId="15" fillId="0" borderId="4" xfId="45" applyNumberFormat="1" applyFont="1" applyFill="1" applyBorder="1" applyAlignment="1">
      <alignment vertical="center" wrapText="1"/>
    </xf>
    <xf numFmtId="2" fontId="15" fillId="0" borderId="10" xfId="45" applyNumberFormat="1" applyFont="1" applyFill="1" applyBorder="1" applyAlignment="1">
      <alignment horizontal="center" vertical="center" wrapText="1"/>
    </xf>
    <xf numFmtId="166" fontId="3" fillId="0" borderId="15" xfId="45" applyNumberFormat="1" applyFont="1" applyBorder="1" applyAlignment="1">
      <alignment vertical="center" wrapText="1"/>
    </xf>
    <xf numFmtId="166" fontId="5" fillId="0" borderId="15" xfId="45" applyNumberFormat="1" applyFont="1" applyBorder="1"/>
    <xf numFmtId="1" fontId="15" fillId="0" borderId="15" xfId="45" applyNumberFormat="1" applyFont="1" applyFill="1" applyBorder="1" applyAlignment="1">
      <alignment vertical="center" wrapText="1"/>
    </xf>
    <xf numFmtId="1" fontId="15" fillId="0" borderId="10" xfId="45" applyNumberFormat="1" applyFont="1" applyBorder="1"/>
    <xf numFmtId="166" fontId="15" fillId="0" borderId="10" xfId="45" applyNumberFormat="1" applyFont="1" applyBorder="1" applyAlignment="1">
      <alignment vertical="center" wrapText="1"/>
    </xf>
    <xf numFmtId="166" fontId="15" fillId="0" borderId="10" xfId="45" applyNumberFormat="1" applyFont="1" applyBorder="1" applyAlignment="1">
      <alignment horizontal="center" vertical="center" wrapText="1"/>
    </xf>
    <xf numFmtId="1" fontId="5" fillId="0" borderId="10" xfId="45" applyNumberFormat="1" applyFont="1" applyBorder="1" applyAlignment="1">
      <alignment vertical="center" wrapText="1"/>
    </xf>
    <xf numFmtId="1" fontId="3" fillId="0" borderId="10" xfId="45" applyNumberFormat="1" applyFont="1" applyBorder="1" applyAlignment="1">
      <alignment vertical="center" wrapText="1"/>
    </xf>
    <xf numFmtId="1" fontId="15" fillId="0" borderId="10" xfId="45" applyNumberFormat="1" applyFont="1" applyBorder="1" applyAlignment="1">
      <alignment horizontal="right"/>
    </xf>
    <xf numFmtId="171" fontId="5" fillId="0" borderId="10" xfId="45" applyNumberFormat="1" applyFont="1" applyBorder="1" applyAlignment="1">
      <alignment horizontal="right"/>
    </xf>
    <xf numFmtId="166" fontId="5" fillId="0" borderId="10" xfId="45" applyNumberFormat="1" applyFont="1" applyBorder="1" applyAlignment="1">
      <alignment vertical="center" wrapText="1"/>
    </xf>
    <xf numFmtId="1" fontId="5" fillId="0" borderId="10" xfId="45" applyNumberFormat="1" applyFont="1" applyBorder="1" applyAlignment="1">
      <alignment horizontal="right"/>
    </xf>
    <xf numFmtId="1" fontId="5" fillId="0" borderId="0" xfId="45" applyNumberFormat="1" applyFont="1"/>
    <xf numFmtId="166" fontId="25" fillId="0" borderId="0" xfId="45" applyNumberFormat="1" applyFont="1" applyAlignment="1">
      <alignment horizontal="left" indent="4"/>
    </xf>
    <xf numFmtId="166" fontId="25" fillId="0" borderId="0" xfId="45" applyNumberFormat="1" applyFont="1"/>
    <xf numFmtId="167" fontId="5" fillId="0" borderId="0" xfId="45" applyNumberFormat="1" applyFont="1"/>
    <xf numFmtId="0" fontId="67" fillId="0" borderId="10" xfId="57" applyFont="1" applyBorder="1"/>
    <xf numFmtId="166" fontId="65" fillId="0" borderId="0" xfId="47" applyNumberFormat="1" applyFont="1" applyFill="1"/>
    <xf numFmtId="166" fontId="66" fillId="0" borderId="0" xfId="47" applyNumberFormat="1" applyFont="1" applyFill="1"/>
    <xf numFmtId="0" fontId="37" fillId="0" borderId="10" xfId="0" applyFont="1" applyBorder="1" applyAlignment="1">
      <alignment horizontal="center"/>
    </xf>
    <xf numFmtId="167" fontId="35" fillId="0" borderId="10" xfId="0" applyNumberFormat="1" applyFont="1" applyBorder="1" applyAlignment="1">
      <alignment horizontal="center"/>
    </xf>
    <xf numFmtId="167" fontId="35" fillId="0" borderId="10" xfId="0" applyNumberFormat="1" applyFont="1" applyBorder="1"/>
    <xf numFmtId="167" fontId="35" fillId="0" borderId="10" xfId="0" applyNumberFormat="1" applyFont="1" applyFill="1" applyBorder="1"/>
    <xf numFmtId="1" fontId="37" fillId="0" borderId="10" xfId="0" applyNumberFormat="1" applyFont="1" applyFill="1" applyBorder="1"/>
    <xf numFmtId="0" fontId="5" fillId="0" borderId="13" xfId="56" applyFont="1" applyFill="1" applyBorder="1" applyAlignment="1">
      <alignment horizontal="center"/>
    </xf>
    <xf numFmtId="0" fontId="5" fillId="32" borderId="0" xfId="0" applyFont="1" applyFill="1"/>
    <xf numFmtId="0" fontId="74" fillId="0" borderId="10" xfId="56" applyFont="1" applyFill="1" applyBorder="1" applyAlignment="1">
      <alignment horizontal="center"/>
    </xf>
    <xf numFmtId="0" fontId="75" fillId="0" borderId="10" xfId="56" applyFont="1" applyFill="1" applyBorder="1"/>
    <xf numFmtId="0" fontId="75" fillId="0" borderId="10" xfId="59" applyFont="1" applyFill="1" applyBorder="1"/>
    <xf numFmtId="2" fontId="74" fillId="0" borderId="10" xfId="53" applyNumberFormat="1" applyFont="1" applyFill="1" applyBorder="1"/>
    <xf numFmtId="0" fontId="3" fillId="0" borderId="19" xfId="56" applyFont="1" applyFill="1" applyBorder="1" applyAlignment="1"/>
    <xf numFmtId="0" fontId="13" fillId="0" borderId="0" xfId="0" applyFont="1" applyFill="1" applyBorder="1" applyAlignment="1">
      <alignment horizontal="center"/>
    </xf>
    <xf numFmtId="1" fontId="5" fillId="27" borderId="4" xfId="46" applyNumberFormat="1" applyFont="1" applyFill="1" applyBorder="1"/>
    <xf numFmtId="166" fontId="5" fillId="0" borderId="4" xfId="46" quotePrefix="1" applyNumberFormat="1" applyFont="1" applyFill="1" applyBorder="1" applyAlignment="1"/>
    <xf numFmtId="166" fontId="5" fillId="0" borderId="4" xfId="46" quotePrefix="1" applyNumberFormat="1" applyFont="1" applyFill="1" applyBorder="1" applyAlignment="1">
      <alignment horizontal="center"/>
    </xf>
    <xf numFmtId="166" fontId="3" fillId="0" borderId="4" xfId="46" applyNumberFormat="1" applyFont="1" applyFill="1" applyBorder="1" applyAlignment="1"/>
    <xf numFmtId="167" fontId="5" fillId="0" borderId="10" xfId="47" applyNumberFormat="1" applyFont="1" applyFill="1" applyBorder="1" applyAlignment="1">
      <alignment horizontal="right"/>
    </xf>
    <xf numFmtId="167" fontId="5" fillId="0" borderId="10" xfId="46" applyNumberFormat="1" applyFont="1" applyFill="1" applyBorder="1" applyAlignment="1">
      <alignment horizontal="right"/>
    </xf>
    <xf numFmtId="0" fontId="5" fillId="0" borderId="13" xfId="53" applyFont="1" applyFill="1" applyBorder="1" applyAlignment="1">
      <alignment horizontal="center"/>
    </xf>
    <xf numFmtId="0" fontId="13" fillId="23" borderId="4" xfId="58" applyFont="1" applyFill="1" applyBorder="1" applyAlignment="1">
      <alignment horizontal="center"/>
    </xf>
    <xf numFmtId="1" fontId="3" fillId="27" borderId="10" xfId="46" applyNumberFormat="1" applyFont="1" applyFill="1" applyBorder="1" applyAlignment="1">
      <alignment vertical="center"/>
    </xf>
    <xf numFmtId="166" fontId="5" fillId="0" borderId="13" xfId="46" applyNumberFormat="1" applyFont="1" applyBorder="1" applyAlignment="1">
      <alignment vertical="center"/>
    </xf>
    <xf numFmtId="167" fontId="3" fillId="0" borderId="10" xfId="46" applyNumberFormat="1" applyFont="1" applyFill="1" applyBorder="1" applyAlignment="1">
      <alignment horizontal="center"/>
    </xf>
    <xf numFmtId="1" fontId="76" fillId="27" borderId="10" xfId="46" applyNumberFormat="1" applyFont="1" applyFill="1" applyBorder="1"/>
    <xf numFmtId="167" fontId="3" fillId="0" borderId="10" xfId="47" applyNumberFormat="1" applyFont="1" applyFill="1" applyBorder="1" applyAlignment="1">
      <alignment horizontal="center"/>
    </xf>
    <xf numFmtId="1" fontId="76" fillId="27" borderId="10" xfId="47" applyNumberFormat="1" applyFont="1" applyFill="1" applyBorder="1"/>
    <xf numFmtId="0" fontId="65" fillId="0" borderId="10" xfId="53" applyFont="1" applyFill="1" applyBorder="1" applyAlignment="1">
      <alignment horizontal="center"/>
    </xf>
    <xf numFmtId="0" fontId="65" fillId="0" borderId="10" xfId="0" applyFont="1" applyBorder="1" applyAlignment="1">
      <alignment horizontal="center"/>
    </xf>
    <xf numFmtId="0" fontId="65" fillId="0" borderId="10" xfId="0" applyFont="1" applyBorder="1" applyAlignment="1">
      <alignment horizontal="center" vertical="center"/>
    </xf>
    <xf numFmtId="0" fontId="72" fillId="0" borderId="0" xfId="0" applyFont="1" applyAlignment="1">
      <alignment vertical="center"/>
    </xf>
    <xf numFmtId="1" fontId="13" fillId="23" borderId="0" xfId="48" applyNumberFormat="1" applyFont="1" applyFill="1" applyBorder="1" applyAlignment="1">
      <alignment horizontal="center"/>
    </xf>
    <xf numFmtId="2" fontId="13" fillId="23" borderId="0" xfId="48" applyNumberFormat="1" applyFont="1" applyFill="1" applyBorder="1" applyAlignment="1">
      <alignment horizontal="center"/>
    </xf>
    <xf numFmtId="166" fontId="13" fillId="23" borderId="0" xfId="48" applyNumberFormat="1" applyFont="1" applyFill="1" applyBorder="1" applyAlignment="1">
      <alignment horizontal="center"/>
    </xf>
    <xf numFmtId="166" fontId="61" fillId="0" borderId="0" xfId="0" applyNumberFormat="1" applyFont="1"/>
    <xf numFmtId="0" fontId="77" fillId="0" borderId="10" xfId="0" applyFont="1" applyBorder="1"/>
    <xf numFmtId="0" fontId="78" fillId="0" borderId="10" xfId="0" applyFont="1" applyBorder="1"/>
    <xf numFmtId="0" fontId="5" fillId="0" borderId="10" xfId="56" applyFont="1" applyFill="1" applyBorder="1" applyAlignment="1">
      <alignment horizontal="left" vertical="top" wrapText="1"/>
    </xf>
    <xf numFmtId="0" fontId="5" fillId="0" borderId="10" xfId="56" applyFont="1" applyFill="1" applyBorder="1" applyAlignment="1">
      <alignment horizontal="left" vertical="center" wrapText="1"/>
    </xf>
    <xf numFmtId="0" fontId="8" fillId="30" borderId="10" xfId="25" applyNumberFormat="1" applyFont="1" applyFill="1" applyBorder="1" applyAlignment="1" applyProtection="1">
      <alignment horizontal="center" vertical="center"/>
      <protection locked="0"/>
    </xf>
    <xf numFmtId="0" fontId="56" fillId="0" borderId="0" xfId="56" applyFont="1" applyFill="1" applyBorder="1" applyAlignment="1"/>
    <xf numFmtId="0" fontId="18" fillId="23" borderId="0" xfId="57" applyFont="1" applyFill="1" applyBorder="1" applyAlignment="1">
      <alignment horizontal="center"/>
    </xf>
    <xf numFmtId="2" fontId="5" fillId="0" borderId="0" xfId="57" applyNumberFormat="1" applyFont="1" applyFill="1" applyBorder="1"/>
    <xf numFmtId="0" fontId="5" fillId="0" borderId="0" xfId="57" applyFont="1" applyFill="1"/>
    <xf numFmtId="2" fontId="3" fillId="0" borderId="0" xfId="57" applyNumberFormat="1" applyFont="1" applyFill="1" applyBorder="1" applyAlignment="1">
      <alignment horizontal="center"/>
    </xf>
    <xf numFmtId="0" fontId="3" fillId="0" borderId="0" xfId="57" applyFont="1" applyFill="1" applyBorder="1" applyAlignment="1">
      <alignment horizontal="center"/>
    </xf>
    <xf numFmtId="2" fontId="5" fillId="0" borderId="0" xfId="57" applyNumberFormat="1" applyFont="1" applyBorder="1" applyAlignment="1">
      <alignment horizontal="center"/>
    </xf>
    <xf numFmtId="167" fontId="5" fillId="0" borderId="0" xfId="57" applyNumberFormat="1" applyFont="1" applyBorder="1" applyAlignment="1">
      <alignment horizontal="center"/>
    </xf>
    <xf numFmtId="167" fontId="3" fillId="0" borderId="0" xfId="57" applyNumberFormat="1" applyFont="1" applyBorder="1" applyAlignment="1">
      <alignment horizontal="center"/>
    </xf>
    <xf numFmtId="0" fontId="3" fillId="0" borderId="0" xfId="57" applyFont="1" applyBorder="1" applyAlignment="1">
      <alignment horizontal="center"/>
    </xf>
    <xf numFmtId="1" fontId="3" fillId="0" borderId="0" xfId="45" applyNumberFormat="1" applyFont="1" applyBorder="1"/>
    <xf numFmtId="166" fontId="3" fillId="0" borderId="0" xfId="45" applyNumberFormat="1" applyFont="1" applyBorder="1"/>
    <xf numFmtId="166" fontId="5" fillId="0" borderId="0" xfId="45" applyNumberFormat="1" applyFont="1" applyBorder="1" applyAlignment="1">
      <alignment horizontal="center"/>
    </xf>
    <xf numFmtId="1" fontId="5" fillId="0" borderId="0" xfId="45" applyNumberFormat="1" applyFont="1" applyBorder="1" applyAlignment="1">
      <alignment horizontal="center"/>
    </xf>
    <xf numFmtId="166" fontId="5" fillId="0" borderId="0" xfId="45" applyNumberFormat="1" applyFont="1" applyBorder="1" applyAlignment="1"/>
    <xf numFmtId="168" fontId="5" fillId="0" borderId="0" xfId="45" applyNumberFormat="1" applyFont="1" applyBorder="1" applyAlignment="1"/>
    <xf numFmtId="166" fontId="5" fillId="0" borderId="0" xfId="45" applyNumberFormat="1" applyFont="1" applyBorder="1"/>
    <xf numFmtId="1" fontId="3" fillId="0" borderId="0" xfId="45" applyNumberFormat="1" applyFont="1" applyFill="1" applyBorder="1"/>
    <xf numFmtId="166" fontId="3" fillId="0" borderId="0" xfId="45" applyNumberFormat="1" applyFont="1" applyFill="1" applyBorder="1"/>
    <xf numFmtId="166" fontId="5" fillId="0" borderId="0" xfId="45" applyNumberFormat="1" applyFont="1" applyFill="1" applyBorder="1" applyAlignment="1">
      <alignment horizontal="center"/>
    </xf>
    <xf numFmtId="1" fontId="5" fillId="0" borderId="0" xfId="45" applyNumberFormat="1" applyFont="1" applyFill="1" applyBorder="1" applyAlignment="1">
      <alignment horizontal="center"/>
    </xf>
    <xf numFmtId="166" fontId="15" fillId="0" borderId="0" xfId="45" applyNumberFormat="1" applyFont="1" applyFill="1" applyBorder="1" applyAlignment="1"/>
    <xf numFmtId="166" fontId="5" fillId="0" borderId="0" xfId="45" applyNumberFormat="1" applyFont="1" applyFill="1" applyBorder="1" applyAlignment="1"/>
    <xf numFmtId="168" fontId="5" fillId="0" borderId="0" xfId="45" applyNumberFormat="1" applyFont="1" applyFill="1" applyBorder="1" applyAlignment="1"/>
    <xf numFmtId="166" fontId="5" fillId="0" borderId="0" xfId="45" applyNumberFormat="1" applyFont="1" applyFill="1" applyBorder="1"/>
    <xf numFmtId="166" fontId="15" fillId="0" borderId="0" xfId="45" applyNumberFormat="1" applyFont="1" applyBorder="1" applyAlignment="1"/>
    <xf numFmtId="167" fontId="3" fillId="0" borderId="0" xfId="45" applyNumberFormat="1" applyFont="1" applyBorder="1"/>
    <xf numFmtId="0" fontId="57" fillId="0" borderId="10" xfId="56" applyFont="1" applyFill="1" applyBorder="1" applyAlignment="1">
      <alignment horizontal="left" vertical="center"/>
    </xf>
    <xf numFmtId="0" fontId="58" fillId="0" borderId="10" xfId="56" applyFont="1" applyFill="1" applyBorder="1" applyAlignment="1">
      <alignment vertical="center"/>
    </xf>
    <xf numFmtId="0" fontId="78" fillId="0" borderId="0" xfId="0" applyFont="1" applyBorder="1"/>
    <xf numFmtId="0" fontId="78" fillId="0" borderId="0" xfId="0" applyFont="1" applyFill="1" applyBorder="1"/>
    <xf numFmtId="2" fontId="78" fillId="0" borderId="0" xfId="0" applyNumberFormat="1" applyFont="1" applyFill="1" applyBorder="1"/>
    <xf numFmtId="0" fontId="78" fillId="0" borderId="0" xfId="0" applyFont="1"/>
    <xf numFmtId="1" fontId="3" fillId="0" borderId="10" xfId="0" applyNumberFormat="1" applyFont="1" applyBorder="1" applyAlignment="1">
      <alignment vertical="center" wrapText="1"/>
    </xf>
    <xf numFmtId="166" fontId="3" fillId="0" borderId="10" xfId="0" applyNumberFormat="1" applyFont="1" applyBorder="1" applyAlignment="1">
      <alignment vertical="center"/>
    </xf>
    <xf numFmtId="1" fontId="3" fillId="0" borderId="10" xfId="0" applyNumberFormat="1" applyFont="1" applyBorder="1" applyAlignment="1">
      <alignment vertical="center"/>
    </xf>
    <xf numFmtId="166" fontId="3" fillId="0" borderId="10" xfId="0" applyNumberFormat="1" applyFont="1" applyBorder="1" applyAlignment="1">
      <alignment horizontal="center" vertical="center"/>
    </xf>
    <xf numFmtId="166" fontId="65" fillId="0" borderId="0" xfId="0" applyNumberFormat="1" applyFont="1"/>
    <xf numFmtId="1" fontId="5" fillId="0" borderId="10" xfId="0" applyNumberFormat="1" applyFont="1" applyBorder="1"/>
    <xf numFmtId="1" fontId="3" fillId="0" borderId="10" xfId="0" applyNumberFormat="1" applyFont="1" applyBorder="1" applyAlignment="1">
      <alignment horizontal="center"/>
    </xf>
    <xf numFmtId="166" fontId="5" fillId="0" borderId="10" xfId="0" applyNumberFormat="1" applyFont="1" applyBorder="1" applyAlignment="1">
      <alignment vertical="center"/>
    </xf>
    <xf numFmtId="166" fontId="3" fillId="0" borderId="10" xfId="0" applyNumberFormat="1" applyFont="1" applyBorder="1" applyAlignment="1"/>
    <xf numFmtId="1" fontId="5" fillId="0" borderId="0" xfId="0" applyNumberFormat="1" applyFont="1"/>
    <xf numFmtId="0" fontId="77" fillId="0" borderId="0" xfId="0" applyFont="1"/>
    <xf numFmtId="0" fontId="77" fillId="0" borderId="0" xfId="0" applyFont="1" applyAlignment="1">
      <alignment horizontal="center"/>
    </xf>
    <xf numFmtId="1" fontId="3" fillId="0" borderId="10" xfId="0" applyNumberFormat="1" applyFont="1" applyBorder="1"/>
    <xf numFmtId="166" fontId="13" fillId="0" borderId="0" xfId="0" applyNumberFormat="1" applyFont="1"/>
    <xf numFmtId="166" fontId="5" fillId="0" borderId="10" xfId="0" applyNumberFormat="1" applyFont="1" applyBorder="1" applyAlignment="1">
      <alignment horizontal="left" vertical="center" wrapText="1" indent="1"/>
    </xf>
    <xf numFmtId="166" fontId="5" fillId="0" borderId="0" xfId="0" applyNumberFormat="1" applyFont="1" applyAlignment="1">
      <alignment horizontal="right" vertical="center" wrapText="1"/>
    </xf>
    <xf numFmtId="166" fontId="5" fillId="0" borderId="10" xfId="0" applyNumberFormat="1" applyFont="1" applyBorder="1" applyAlignment="1">
      <alignment horizontal="left" indent="1"/>
    </xf>
    <xf numFmtId="2" fontId="67" fillId="0" borderId="0" xfId="0" applyNumberFormat="1" applyFont="1"/>
    <xf numFmtId="0" fontId="5" fillId="0" borderId="0" xfId="40" applyFont="1"/>
    <xf numFmtId="0" fontId="5" fillId="0" borderId="0" xfId="40" applyFont="1" applyAlignment="1">
      <alignment horizontal="right"/>
    </xf>
    <xf numFmtId="0" fontId="74" fillId="23" borderId="0" xfId="40" applyFont="1" applyFill="1"/>
    <xf numFmtId="0" fontId="74" fillId="23" borderId="0" xfId="40" applyFont="1" applyFill="1" applyAlignment="1">
      <alignment horizontal="left"/>
    </xf>
    <xf numFmtId="0" fontId="74" fillId="23" borderId="0" xfId="40" applyFont="1" applyFill="1" applyAlignment="1">
      <alignment horizontal="center"/>
    </xf>
    <xf numFmtId="0" fontId="5" fillId="0" borderId="0" xfId="40" applyFont="1" applyAlignment="1">
      <alignment horizontal="center"/>
    </xf>
    <xf numFmtId="0" fontId="3" fillId="0" borderId="0" xfId="40" applyFont="1"/>
    <xf numFmtId="0" fontId="15" fillId="27" borderId="0" xfId="40" applyFont="1" applyFill="1"/>
    <xf numFmtId="167" fontId="25" fillId="0" borderId="0" xfId="40" applyNumberFormat="1" applyFont="1" applyAlignment="1">
      <alignment horizontal="left"/>
    </xf>
    <xf numFmtId="0" fontId="3" fillId="0" borderId="0" xfId="40" applyFont="1" applyAlignment="1">
      <alignment horizontal="center"/>
    </xf>
    <xf numFmtId="0" fontId="3" fillId="0" borderId="0" xfId="40" applyFont="1" applyAlignment="1">
      <alignment horizontal="left"/>
    </xf>
    <xf numFmtId="0" fontId="5" fillId="0" borderId="10" xfId="40" applyFont="1" applyBorder="1" applyAlignment="1">
      <alignment horizontal="center" vertical="center"/>
    </xf>
    <xf numFmtId="0" fontId="3" fillId="0" borderId="10" xfId="40" applyFont="1" applyBorder="1" applyAlignment="1">
      <alignment horizontal="center" vertical="center"/>
    </xf>
    <xf numFmtId="0" fontId="5" fillId="0" borderId="4" xfId="40" applyFont="1" applyBorder="1" applyAlignment="1">
      <alignment horizontal="center" vertical="center"/>
    </xf>
    <xf numFmtId="0" fontId="3" fillId="0" borderId="4" xfId="40" applyFont="1" applyBorder="1" applyAlignment="1">
      <alignment horizontal="center" vertical="center"/>
    </xf>
    <xf numFmtId="0" fontId="3" fillId="0" borderId="20" xfId="40" applyFont="1" applyBorder="1" applyAlignment="1">
      <alignment horizontal="center" vertical="center"/>
    </xf>
    <xf numFmtId="0" fontId="59" fillId="0" borderId="0" xfId="40" applyFont="1" applyAlignment="1">
      <alignment horizontal="center"/>
    </xf>
    <xf numFmtId="2" fontId="3" fillId="0" borderId="20" xfId="40" applyNumberFormat="1" applyFont="1" applyBorder="1" applyAlignment="1">
      <alignment horizontal="center" vertical="center"/>
    </xf>
    <xf numFmtId="0" fontId="3" fillId="0" borderId="0" xfId="40" applyFont="1" applyFill="1"/>
    <xf numFmtId="0" fontId="3" fillId="23" borderId="0" xfId="40" applyFont="1" applyFill="1" applyAlignment="1">
      <alignment horizontal="center"/>
    </xf>
    <xf numFmtId="0" fontId="3" fillId="0" borderId="0" xfId="40" applyFont="1" applyFill="1" applyAlignment="1">
      <alignment horizontal="center"/>
    </xf>
    <xf numFmtId="0" fontId="5" fillId="0" borderId="10" xfId="40" applyFont="1" applyBorder="1"/>
    <xf numFmtId="0" fontId="5" fillId="0" borderId="10" xfId="40" applyFont="1" applyBorder="1" applyAlignment="1">
      <alignment horizontal="center"/>
    </xf>
    <xf numFmtId="2" fontId="5" fillId="23" borderId="10" xfId="40" applyNumberFormat="1" applyFont="1" applyFill="1" applyBorder="1" applyAlignment="1">
      <alignment horizontal="center"/>
    </xf>
    <xf numFmtId="0" fontId="5" fillId="23" borderId="0" xfId="40" applyFont="1" applyFill="1" applyAlignment="1">
      <alignment horizontal="center"/>
    </xf>
    <xf numFmtId="167" fontId="5" fillId="0" borderId="10" xfId="40" applyNumberFormat="1" applyFont="1" applyBorder="1" applyAlignment="1">
      <alignment horizontal="center"/>
    </xf>
    <xf numFmtId="2" fontId="5" fillId="0" borderId="10" xfId="40" applyNumberFormat="1" applyFont="1" applyBorder="1" applyAlignment="1">
      <alignment horizontal="center"/>
    </xf>
    <xf numFmtId="0" fontId="3" fillId="0" borderId="20" xfId="40" applyFont="1" applyFill="1" applyBorder="1"/>
    <xf numFmtId="0" fontId="3" fillId="0" borderId="20" xfId="40" applyFont="1" applyBorder="1"/>
    <xf numFmtId="0" fontId="3" fillId="0" borderId="20" xfId="40" applyFont="1" applyBorder="1" applyAlignment="1">
      <alignment horizontal="center"/>
    </xf>
    <xf numFmtId="167" fontId="3" fillId="0" borderId="20" xfId="40" applyNumberFormat="1" applyFont="1" applyBorder="1" applyAlignment="1">
      <alignment horizontal="center"/>
    </xf>
    <xf numFmtId="167" fontId="5" fillId="0" borderId="0" xfId="40" applyNumberFormat="1" applyFont="1"/>
    <xf numFmtId="0" fontId="5" fillId="0" borderId="0" xfId="39" applyFont="1"/>
    <xf numFmtId="0" fontId="72" fillId="0" borderId="0" xfId="39" applyFont="1"/>
    <xf numFmtId="0" fontId="5" fillId="0" borderId="10" xfId="39" applyFont="1" applyBorder="1"/>
    <xf numFmtId="0" fontId="5" fillId="32" borderId="10" xfId="39" applyFont="1" applyFill="1" applyBorder="1"/>
    <xf numFmtId="166" fontId="5" fillId="32" borderId="10" xfId="39" applyNumberFormat="1" applyFont="1" applyFill="1" applyBorder="1"/>
    <xf numFmtId="166" fontId="5" fillId="0" borderId="10" xfId="39" applyNumberFormat="1" applyFont="1" applyBorder="1"/>
    <xf numFmtId="2" fontId="5" fillId="0" borderId="10" xfId="39" applyNumberFormat="1" applyFont="1" applyBorder="1"/>
    <xf numFmtId="166" fontId="5" fillId="0" borderId="10" xfId="39" applyNumberFormat="1" applyFont="1" applyFill="1" applyBorder="1"/>
    <xf numFmtId="0" fontId="3" fillId="0" borderId="0" xfId="39" applyFont="1"/>
    <xf numFmtId="166" fontId="5" fillId="0" borderId="10" xfId="39" applyNumberFormat="1" applyFont="1" applyBorder="1" applyAlignment="1">
      <alignment horizontal="center"/>
    </xf>
    <xf numFmtId="0" fontId="5" fillId="0" borderId="10" xfId="39" applyFont="1" applyBorder="1" applyAlignment="1"/>
    <xf numFmtId="0" fontId="5" fillId="0" borderId="10" xfId="39" applyFont="1" applyFill="1" applyBorder="1"/>
    <xf numFmtId="166" fontId="5" fillId="33" borderId="10" xfId="39" applyNumberFormat="1" applyFont="1" applyFill="1" applyBorder="1"/>
    <xf numFmtId="2" fontId="5" fillId="33" borderId="10" xfId="39" applyNumberFormat="1" applyFont="1" applyFill="1" applyBorder="1"/>
    <xf numFmtId="0" fontId="5" fillId="33" borderId="10" xfId="39" applyFont="1" applyFill="1" applyBorder="1"/>
    <xf numFmtId="0" fontId="3" fillId="0" borderId="10" xfId="39" applyFont="1" applyBorder="1"/>
    <xf numFmtId="2" fontId="3" fillId="0" borderId="10" xfId="39" applyNumberFormat="1" applyFont="1" applyBorder="1"/>
    <xf numFmtId="0" fontId="72" fillId="0" borderId="10" xfId="39" applyFont="1" applyBorder="1"/>
    <xf numFmtId="166" fontId="72" fillId="0" borderId="10" xfId="39" applyNumberFormat="1" applyFont="1" applyBorder="1"/>
    <xf numFmtId="0" fontId="63" fillId="0" borderId="10" xfId="39" applyFont="1" applyBorder="1"/>
    <xf numFmtId="0" fontId="77" fillId="0" borderId="0" xfId="39" applyFont="1" applyFill="1"/>
    <xf numFmtId="0" fontId="77" fillId="0" borderId="10" xfId="39" applyFont="1" applyBorder="1" applyAlignment="1">
      <alignment horizontal="center"/>
    </xf>
    <xf numFmtId="0" fontId="77" fillId="0" borderId="10" xfId="39" applyFont="1" applyFill="1" applyBorder="1"/>
    <xf numFmtId="0" fontId="77" fillId="0" borderId="10" xfId="39" applyFont="1" applyBorder="1"/>
    <xf numFmtId="0" fontId="77" fillId="0" borderId="10" xfId="39" applyFont="1" applyBorder="1" applyAlignment="1"/>
    <xf numFmtId="2" fontId="77" fillId="32" borderId="10" xfId="39" applyNumberFormat="1" applyFont="1" applyFill="1" applyBorder="1"/>
    <xf numFmtId="2" fontId="77" fillId="0" borderId="10" xfId="39" applyNumberFormat="1" applyFont="1" applyBorder="1"/>
    <xf numFmtId="0" fontId="77" fillId="0" borderId="0" xfId="39" applyFont="1"/>
    <xf numFmtId="0" fontId="63" fillId="0" borderId="10" xfId="39" applyFont="1" applyFill="1" applyBorder="1"/>
    <xf numFmtId="2" fontId="63" fillId="0" borderId="10" xfId="39" applyNumberFormat="1" applyFont="1" applyBorder="1"/>
    <xf numFmtId="2" fontId="77" fillId="0" borderId="10" xfId="39" applyNumberFormat="1" applyFont="1" applyFill="1" applyBorder="1"/>
    <xf numFmtId="166" fontId="77" fillId="0" borderId="10" xfId="39" applyNumberFormat="1" applyFont="1" applyBorder="1"/>
    <xf numFmtId="166" fontId="63" fillId="0" borderId="10" xfId="39" applyNumberFormat="1" applyFont="1" applyBorder="1"/>
    <xf numFmtId="0" fontId="63" fillId="0" borderId="10" xfId="39" applyFont="1" applyBorder="1" applyAlignment="1"/>
    <xf numFmtId="0" fontId="25" fillId="0" borderId="0" xfId="56" applyFont="1" applyFill="1" applyBorder="1" applyAlignment="1">
      <alignment horizontal="center"/>
    </xf>
    <xf numFmtId="0" fontId="77" fillId="0" borderId="0" xfId="39" applyFont="1" applyFill="1" applyAlignment="1"/>
    <xf numFmtId="1" fontId="13" fillId="0" borderId="10" xfId="48" applyNumberFormat="1" applyFont="1" applyFill="1" applyBorder="1" applyAlignment="1">
      <alignment horizontal="center"/>
    </xf>
    <xf numFmtId="0" fontId="3" fillId="0" borderId="18" xfId="39" applyFont="1" applyFill="1" applyBorder="1" applyAlignment="1"/>
    <xf numFmtId="0" fontId="77" fillId="0" borderId="13" xfId="39" applyFont="1" applyFill="1" applyBorder="1" applyAlignment="1"/>
    <xf numFmtId="167" fontId="5" fillId="0" borderId="10" xfId="0" applyNumberFormat="1" applyFont="1" applyFill="1" applyBorder="1" applyAlignment="1">
      <alignment horizontal="center"/>
    </xf>
    <xf numFmtId="0" fontId="32" fillId="0" borderId="14" xfId="0" applyFont="1" applyBorder="1"/>
    <xf numFmtId="2" fontId="66" fillId="0" borderId="0" xfId="56" applyNumberFormat="1" applyFont="1" applyFill="1" applyBorder="1" applyAlignment="1">
      <alignment horizontal="center"/>
    </xf>
    <xf numFmtId="167" fontId="66" fillId="0" borderId="0" xfId="56" applyNumberFormat="1" applyFont="1" applyFill="1" applyBorder="1" applyAlignment="1">
      <alignment horizontal="center"/>
    </xf>
    <xf numFmtId="0" fontId="5" fillId="0" borderId="19" xfId="55" applyFont="1" applyFill="1" applyBorder="1"/>
    <xf numFmtId="2" fontId="5" fillId="0" borderId="19" xfId="56" applyNumberFormat="1" applyFont="1" applyFill="1" applyBorder="1" applyAlignment="1">
      <alignment horizontal="center"/>
    </xf>
    <xf numFmtId="0" fontId="5" fillId="0" borderId="17" xfId="56" applyFont="1" applyFill="1" applyBorder="1"/>
    <xf numFmtId="1" fontId="64" fillId="0" borderId="10" xfId="47" applyNumberFormat="1" applyFont="1" applyFill="1" applyBorder="1"/>
    <xf numFmtId="0" fontId="79" fillId="30" borderId="10" xfId="68" applyNumberFormat="1" applyFont="1" applyFill="1" applyBorder="1" applyAlignment="1" applyProtection="1">
      <alignment horizontal="center" vertical="center"/>
      <protection locked="0"/>
    </xf>
    <xf numFmtId="0" fontId="79" fillId="34" borderId="10" xfId="68" applyNumberFormat="1" applyFont="1" applyFill="1" applyBorder="1" applyAlignment="1" applyProtection="1">
      <alignment horizontal="center" vertical="center"/>
      <protection locked="0"/>
    </xf>
    <xf numFmtId="0" fontId="81" fillId="0" borderId="0" xfId="0" applyFont="1"/>
    <xf numFmtId="1" fontId="82" fillId="0" borderId="10" xfId="68" applyNumberFormat="1" applyFont="1" applyFill="1" applyBorder="1" applyAlignment="1" applyProtection="1">
      <alignment horizontal="center" vertical="center" wrapText="1"/>
    </xf>
    <xf numFmtId="2" fontId="82" fillId="0" borderId="10" xfId="68" applyNumberFormat="1" applyFont="1" applyFill="1" applyBorder="1" applyAlignment="1" applyProtection="1">
      <alignment horizontal="center" vertical="center" wrapText="1"/>
    </xf>
    <xf numFmtId="0" fontId="79" fillId="0" borderId="10" xfId="0" applyFont="1" applyBorder="1" applyAlignment="1">
      <alignment horizontal="center" vertical="center" wrapText="1"/>
    </xf>
    <xf numFmtId="2" fontId="79" fillId="0" borderId="10" xfId="0" applyNumberFormat="1" applyFont="1" applyFill="1" applyBorder="1" applyAlignment="1">
      <alignment horizontal="center" vertical="center" wrapText="1"/>
    </xf>
    <xf numFmtId="0" fontId="79" fillId="0" borderId="10" xfId="0" applyFont="1" applyFill="1" applyBorder="1" applyAlignment="1">
      <alignment horizontal="center" vertical="center" wrapText="1"/>
    </xf>
    <xf numFmtId="1" fontId="79" fillId="0" borderId="10" xfId="0" applyNumberFormat="1" applyFont="1" applyFill="1" applyBorder="1" applyAlignment="1">
      <alignment horizontal="center" vertical="center" wrapText="1"/>
    </xf>
    <xf numFmtId="0" fontId="79" fillId="0" borderId="10" xfId="42" applyFont="1" applyFill="1" applyBorder="1" applyAlignment="1" applyProtection="1">
      <alignment horizontal="center" vertical="top"/>
    </xf>
    <xf numFmtId="0" fontId="79" fillId="0" borderId="10" xfId="42" applyFont="1" applyFill="1" applyBorder="1" applyAlignment="1" applyProtection="1">
      <alignment horizontal="justify" vertical="top" wrapText="1"/>
    </xf>
    <xf numFmtId="0" fontId="79" fillId="0" borderId="10" xfId="42" applyFont="1" applyFill="1" applyBorder="1" applyAlignment="1" applyProtection="1">
      <alignment horizontal="center" vertical="center"/>
    </xf>
    <xf numFmtId="1" fontId="79" fillId="0" borderId="10" xfId="42" applyNumberFormat="1" applyFont="1" applyBorder="1" applyAlignment="1">
      <alignment horizontal="center" vertical="center"/>
    </xf>
    <xf numFmtId="3" fontId="79" fillId="0" borderId="10" xfId="0" applyNumberFormat="1" applyFont="1" applyBorder="1" applyAlignment="1">
      <alignment horizontal="center" vertical="center"/>
    </xf>
    <xf numFmtId="0" fontId="82" fillId="0" borderId="10" xfId="42" applyFont="1" applyFill="1" applyBorder="1" applyAlignment="1" applyProtection="1">
      <alignment horizontal="justify" vertical="top" wrapText="1"/>
    </xf>
    <xf numFmtId="0" fontId="79" fillId="0" borderId="10" xfId="42" applyFont="1" applyBorder="1" applyAlignment="1">
      <alignment vertical="top"/>
    </xf>
    <xf numFmtId="1" fontId="79" fillId="0" borderId="10" xfId="0" applyNumberFormat="1" applyFont="1" applyBorder="1" applyAlignment="1">
      <alignment horizontal="center" vertical="center"/>
    </xf>
    <xf numFmtId="0" fontId="79" fillId="0" borderId="10" xfId="42" applyFont="1" applyFill="1" applyBorder="1" applyAlignment="1" applyProtection="1">
      <alignment vertical="top" wrapText="1"/>
    </xf>
    <xf numFmtId="0" fontId="79" fillId="34" borderId="10" xfId="42" applyFont="1" applyFill="1" applyBorder="1" applyAlignment="1" applyProtection="1">
      <alignment horizontal="center" vertical="center" wrapText="1"/>
    </xf>
    <xf numFmtId="1" fontId="79" fillId="34" borderId="10" xfId="0" applyNumberFormat="1" applyFont="1" applyFill="1" applyBorder="1" applyAlignment="1">
      <alignment horizontal="center" vertical="center"/>
    </xf>
    <xf numFmtId="0" fontId="79" fillId="34" borderId="10" xfId="42" applyFont="1" applyFill="1" applyBorder="1" applyAlignment="1" applyProtection="1">
      <alignment horizontal="center" vertical="center"/>
    </xf>
    <xf numFmtId="2" fontId="79" fillId="0" borderId="10" xfId="42" applyNumberFormat="1" applyFont="1" applyFill="1" applyBorder="1" applyAlignment="1" applyProtection="1">
      <alignment horizontal="center" vertical="top"/>
    </xf>
    <xf numFmtId="0" fontId="79" fillId="0" borderId="10" xfId="42" applyFont="1" applyFill="1" applyBorder="1" applyAlignment="1" applyProtection="1">
      <alignment horizontal="left" vertical="top" wrapText="1"/>
    </xf>
    <xf numFmtId="0" fontId="79" fillId="0" borderId="10" xfId="0" applyFont="1" applyFill="1" applyBorder="1" applyAlignment="1">
      <alignment horizontal="justify" vertical="top"/>
    </xf>
    <xf numFmtId="0" fontId="79" fillId="0" borderId="10" xfId="0" applyFont="1" applyFill="1" applyBorder="1" applyAlignment="1">
      <alignment horizontal="justify" vertical="center" wrapText="1"/>
    </xf>
    <xf numFmtId="1" fontId="79" fillId="0" borderId="10" xfId="0" applyNumberFormat="1" applyFont="1" applyFill="1" applyBorder="1" applyAlignment="1">
      <alignment horizontal="center" vertical="center"/>
    </xf>
    <xf numFmtId="3" fontId="79" fillId="0" borderId="10" xfId="0" applyNumberFormat="1" applyFont="1" applyFill="1" applyBorder="1" applyAlignment="1">
      <alignment horizontal="center" vertical="center"/>
    </xf>
    <xf numFmtId="0" fontId="81" fillId="0" borderId="0" xfId="0" applyFont="1" applyFill="1"/>
    <xf numFmtId="0" fontId="79" fillId="0" borderId="10" xfId="42" applyFont="1" applyFill="1" applyBorder="1" applyAlignment="1" applyProtection="1">
      <alignment horizontal="justify" vertical="top"/>
    </xf>
    <xf numFmtId="1" fontId="81" fillId="0" borderId="0" xfId="0" applyNumberFormat="1" applyFont="1"/>
    <xf numFmtId="0" fontId="85" fillId="0" borderId="0" xfId="0" applyFont="1"/>
    <xf numFmtId="0" fontId="79" fillId="0" borderId="10" xfId="0" applyFont="1" applyFill="1" applyBorder="1" applyAlignment="1" applyProtection="1">
      <alignment horizontal="justify" vertical="top" wrapText="1"/>
    </xf>
    <xf numFmtId="0" fontId="79" fillId="0" borderId="10" xfId="0" applyFont="1" applyFill="1" applyBorder="1" applyAlignment="1" applyProtection="1">
      <alignment horizontal="center" vertical="center"/>
    </xf>
    <xf numFmtId="0" fontId="79" fillId="0" borderId="10" xfId="42" applyFont="1" applyBorder="1" applyAlignment="1">
      <alignment horizontal="center" vertical="center"/>
    </xf>
    <xf numFmtId="0" fontId="79" fillId="0" borderId="10" xfId="42" applyFont="1" applyFill="1" applyBorder="1" applyAlignment="1" applyProtection="1">
      <alignment horizontal="center" vertical="center" wrapText="1"/>
    </xf>
    <xf numFmtId="0" fontId="79" fillId="0" borderId="10" xfId="42" applyFont="1" applyFill="1" applyBorder="1" applyAlignment="1" applyProtection="1">
      <alignment horizontal="left" vertical="center" wrapText="1"/>
    </xf>
    <xf numFmtId="0" fontId="79" fillId="0" borderId="10" xfId="0" applyFont="1" applyFill="1" applyBorder="1" applyAlignment="1">
      <alignment horizontal="justify" vertical="top" wrapText="1"/>
    </xf>
    <xf numFmtId="0" fontId="79" fillId="0" borderId="10" xfId="0" applyNumberFormat="1" applyFont="1" applyFill="1" applyBorder="1" applyAlignment="1">
      <alignment horizontal="justify" vertical="top" wrapText="1"/>
    </xf>
    <xf numFmtId="0" fontId="82" fillId="0" borderId="10" xfId="0" applyNumberFormat="1" applyFont="1" applyFill="1" applyBorder="1" applyAlignment="1">
      <alignment horizontal="justify" vertical="top" wrapText="1"/>
    </xf>
    <xf numFmtId="0" fontId="79" fillId="0" borderId="0" xfId="0" applyFont="1" applyFill="1"/>
    <xf numFmtId="0" fontId="82" fillId="0" borderId="10" xfId="0" applyFont="1" applyBorder="1" applyAlignment="1">
      <alignment horizontal="center" vertical="center"/>
    </xf>
    <xf numFmtId="3" fontId="79" fillId="0" borderId="10" xfId="68" applyNumberFormat="1" applyFont="1" applyFill="1" applyBorder="1" applyAlignment="1">
      <alignment horizontal="center" vertical="center"/>
    </xf>
    <xf numFmtId="3" fontId="79" fillId="24" borderId="10" xfId="0" applyNumberFormat="1" applyFont="1" applyFill="1" applyBorder="1" applyAlignment="1">
      <alignment horizontal="center"/>
    </xf>
    <xf numFmtId="0" fontId="79" fillId="0" borderId="10" xfId="0" applyFont="1" applyFill="1" applyBorder="1"/>
    <xf numFmtId="172" fontId="79" fillId="0" borderId="10" xfId="68" applyNumberFormat="1" applyFont="1" applyFill="1" applyBorder="1" applyAlignment="1">
      <alignment horizontal="center" vertical="center"/>
    </xf>
    <xf numFmtId="3" fontId="79" fillId="24" borderId="10" xfId="0" applyNumberFormat="1" applyFont="1" applyFill="1" applyBorder="1" applyAlignment="1">
      <alignment horizontal="center" vertical="center"/>
    </xf>
    <xf numFmtId="0" fontId="79" fillId="0" borderId="0" xfId="0" applyFont="1" applyAlignment="1">
      <alignment vertical="top"/>
    </xf>
    <xf numFmtId="0" fontId="79" fillId="0" borderId="0" xfId="0" applyFont="1"/>
    <xf numFmtId="0" fontId="87" fillId="0" borderId="0" xfId="0" applyFont="1" applyAlignment="1">
      <alignment horizontal="center" vertical="center"/>
    </xf>
    <xf numFmtId="1" fontId="79" fillId="0" borderId="0" xfId="0" applyNumberFormat="1" applyFont="1" applyAlignment="1">
      <alignment horizontal="center" vertical="center"/>
    </xf>
    <xf numFmtId="3" fontId="79" fillId="0" borderId="10" xfId="0" applyNumberFormat="1" applyFont="1" applyBorder="1"/>
    <xf numFmtId="0" fontId="79" fillId="32" borderId="10" xfId="0" applyFont="1" applyFill="1" applyBorder="1"/>
    <xf numFmtId="0" fontId="81" fillId="0" borderId="10" xfId="0" applyFont="1" applyBorder="1" applyAlignment="1">
      <alignment horizontal="center" vertical="center" wrapText="1"/>
    </xf>
    <xf numFmtId="0" fontId="82" fillId="0" borderId="10" xfId="0" applyFont="1" applyBorder="1" applyAlignment="1">
      <alignment horizontal="center" vertical="center"/>
    </xf>
    <xf numFmtId="0" fontId="80" fillId="0" borderId="0" xfId="0" applyFont="1" applyFill="1" applyBorder="1" applyAlignment="1">
      <alignment horizontal="center" vertical="center"/>
    </xf>
    <xf numFmtId="0" fontId="82" fillId="0" borderId="10" xfId="0" applyFont="1" applyBorder="1" applyAlignment="1">
      <alignment horizontal="center" vertical="center"/>
    </xf>
    <xf numFmtId="0" fontId="25" fillId="23" borderId="18" xfId="0" applyFont="1" applyFill="1" applyBorder="1" applyAlignment="1">
      <alignment vertical="center"/>
    </xf>
    <xf numFmtId="0" fontId="25" fillId="23" borderId="17" xfId="0" applyFont="1" applyFill="1" applyBorder="1" applyAlignment="1">
      <alignment vertical="center"/>
    </xf>
    <xf numFmtId="0" fontId="88" fillId="0" borderId="10" xfId="0" applyFont="1" applyBorder="1" applyAlignment="1">
      <alignment horizontal="center" vertical="center" wrapText="1"/>
    </xf>
    <xf numFmtId="0" fontId="82" fillId="0" borderId="0" xfId="0" applyFont="1" applyBorder="1" applyAlignment="1">
      <alignment horizontal="center" vertical="center"/>
    </xf>
    <xf numFmtId="0" fontId="81" fillId="0" borderId="10" xfId="0" applyFont="1" applyBorder="1"/>
    <xf numFmtId="0" fontId="89" fillId="0" borderId="0" xfId="0" applyFont="1" applyAlignment="1">
      <alignment horizontal="center"/>
    </xf>
    <xf numFmtId="2" fontId="79" fillId="34" borderId="10" xfId="42" applyNumberFormat="1" applyFont="1" applyFill="1" applyBorder="1" applyAlignment="1" applyProtection="1">
      <alignment horizontal="center" vertical="top"/>
    </xf>
    <xf numFmtId="2" fontId="79" fillId="0" borderId="0" xfId="0" applyNumberFormat="1" applyFont="1" applyFill="1" applyBorder="1" applyAlignment="1">
      <alignment horizontal="center" vertical="center" wrapText="1"/>
    </xf>
    <xf numFmtId="0" fontId="81" fillId="0" borderId="17" xfId="0" applyFont="1" applyBorder="1"/>
    <xf numFmtId="0" fontId="79" fillId="0" borderId="17" xfId="0" applyFont="1" applyFill="1" applyBorder="1" applyAlignment="1">
      <alignment horizontal="center" vertical="center" wrapText="1"/>
    </xf>
    <xf numFmtId="3" fontId="79" fillId="0" borderId="17" xfId="0" applyNumberFormat="1" applyFont="1" applyBorder="1" applyAlignment="1">
      <alignment horizontal="center" vertical="center"/>
    </xf>
    <xf numFmtId="1" fontId="79" fillId="0" borderId="17" xfId="0" applyNumberFormat="1" applyFont="1" applyBorder="1" applyAlignment="1">
      <alignment horizontal="center" vertical="center"/>
    </xf>
    <xf numFmtId="1" fontId="79" fillId="0" borderId="17" xfId="0" applyNumberFormat="1" applyFont="1" applyFill="1" applyBorder="1" applyAlignment="1">
      <alignment horizontal="center" vertical="center"/>
    </xf>
    <xf numFmtId="2" fontId="79" fillId="0" borderId="15" xfId="42" applyNumberFormat="1" applyFont="1" applyFill="1" applyBorder="1" applyAlignment="1" applyProtection="1">
      <alignment horizontal="center" vertical="top"/>
    </xf>
    <xf numFmtId="0" fontId="79" fillId="0" borderId="15" xfId="0" applyNumberFormat="1" applyFont="1" applyFill="1" applyBorder="1" applyAlignment="1">
      <alignment horizontal="justify" vertical="top" wrapText="1"/>
    </xf>
    <xf numFmtId="0" fontId="79" fillId="34" borderId="15" xfId="68" applyNumberFormat="1" applyFont="1" applyFill="1" applyBorder="1" applyAlignment="1" applyProtection="1">
      <alignment horizontal="center" vertical="center"/>
      <protection locked="0"/>
    </xf>
    <xf numFmtId="1" fontId="79" fillId="0" borderId="15" xfId="0" applyNumberFormat="1" applyFont="1" applyBorder="1" applyAlignment="1">
      <alignment horizontal="center" vertical="center"/>
    </xf>
    <xf numFmtId="0" fontId="90" fillId="0" borderId="24" xfId="0" applyFont="1" applyFill="1" applyBorder="1" applyAlignment="1">
      <alignment horizontal="center" vertical="center"/>
    </xf>
    <xf numFmtId="0" fontId="90" fillId="0" borderId="25" xfId="0" applyFont="1" applyFill="1" applyBorder="1" applyAlignment="1">
      <alignment horizontal="center" vertical="center"/>
    </xf>
    <xf numFmtId="0" fontId="90" fillId="0" borderId="26" xfId="0" applyFont="1" applyFill="1" applyBorder="1" applyAlignment="1">
      <alignment horizontal="center" vertical="center"/>
    </xf>
    <xf numFmtId="0" fontId="93" fillId="0" borderId="27" xfId="42" applyFont="1" applyFill="1" applyBorder="1" applyAlignment="1" applyProtection="1">
      <alignment horizontal="center" vertical="top"/>
    </xf>
    <xf numFmtId="0" fontId="93" fillId="0" borderId="10" xfId="42" applyFont="1" applyFill="1" applyBorder="1" applyAlignment="1" applyProtection="1">
      <alignment horizontal="justify" vertical="top" wrapText="1"/>
    </xf>
    <xf numFmtId="0" fontId="93" fillId="0" borderId="10" xfId="42" applyFont="1" applyFill="1" applyBorder="1" applyAlignment="1" applyProtection="1">
      <alignment horizontal="center" vertical="center"/>
    </xf>
    <xf numFmtId="1" fontId="93" fillId="0" borderId="10" xfId="42" applyNumberFormat="1" applyFont="1" applyFill="1" applyBorder="1" applyAlignment="1">
      <alignment horizontal="center" vertical="center"/>
    </xf>
    <xf numFmtId="1" fontId="93" fillId="0" borderId="28" xfId="42" applyNumberFormat="1" applyFont="1" applyFill="1" applyBorder="1" applyAlignment="1">
      <alignment horizontal="center" vertical="center"/>
    </xf>
    <xf numFmtId="0" fontId="91" fillId="0" borderId="10" xfId="42" applyFont="1" applyFill="1" applyBorder="1" applyAlignment="1" applyProtection="1">
      <alignment horizontal="justify" vertical="top" wrapText="1"/>
    </xf>
    <xf numFmtId="0" fontId="93" fillId="0" borderId="27" xfId="42" applyFont="1" applyFill="1" applyBorder="1" applyAlignment="1">
      <alignment vertical="top"/>
    </xf>
    <xf numFmtId="1" fontId="93" fillId="0" borderId="10" xfId="0" applyNumberFormat="1" applyFont="1" applyFill="1" applyBorder="1" applyAlignment="1">
      <alignment horizontal="center" vertical="center"/>
    </xf>
    <xf numFmtId="1" fontId="93" fillId="0" borderId="28" xfId="0" applyNumberFormat="1" applyFont="1" applyFill="1" applyBorder="1" applyAlignment="1">
      <alignment horizontal="center" vertical="center"/>
    </xf>
    <xf numFmtId="0" fontId="93" fillId="0" borderId="10" xfId="42" applyFont="1" applyFill="1" applyBorder="1" applyAlignment="1" applyProtection="1">
      <alignment vertical="top" wrapText="1"/>
    </xf>
    <xf numFmtId="0" fontId="93" fillId="0" borderId="10" xfId="42" applyFont="1" applyFill="1" applyBorder="1" applyAlignment="1" applyProtection="1">
      <alignment horizontal="center" vertical="center" wrapText="1"/>
    </xf>
    <xf numFmtId="2" fontId="93" fillId="0" borderId="27" xfId="42" applyNumberFormat="1" applyFont="1" applyFill="1" applyBorder="1" applyAlignment="1" applyProtection="1">
      <alignment horizontal="center" vertical="top"/>
    </xf>
    <xf numFmtId="0" fontId="93" fillId="0" borderId="10" xfId="42" applyFont="1" applyFill="1" applyBorder="1" applyAlignment="1" applyProtection="1">
      <alignment horizontal="left" vertical="top" wrapText="1"/>
    </xf>
    <xf numFmtId="0" fontId="93" fillId="0" borderId="10" xfId="0" applyFont="1" applyFill="1" applyBorder="1" applyAlignment="1">
      <alignment horizontal="justify" vertical="top"/>
    </xf>
    <xf numFmtId="0" fontId="93" fillId="0" borderId="10" xfId="0" applyFont="1" applyFill="1" applyBorder="1" applyAlignment="1">
      <alignment horizontal="justify" vertical="center" wrapText="1"/>
    </xf>
    <xf numFmtId="0" fontId="93" fillId="0" borderId="10" xfId="42" applyFont="1" applyFill="1" applyBorder="1" applyAlignment="1" applyProtection="1">
      <alignment horizontal="justify" vertical="top"/>
    </xf>
    <xf numFmtId="0" fontId="93" fillId="0" borderId="10" xfId="0" applyFont="1" applyFill="1" applyBorder="1" applyAlignment="1" applyProtection="1">
      <alignment horizontal="justify" vertical="top" wrapText="1"/>
    </xf>
    <xf numFmtId="0" fontId="93" fillId="0" borderId="10" xfId="0" applyFont="1" applyFill="1" applyBorder="1" applyAlignment="1" applyProtection="1">
      <alignment horizontal="center" vertical="center"/>
    </xf>
    <xf numFmtId="0" fontId="93" fillId="0" borderId="10" xfId="42" applyFont="1" applyFill="1" applyBorder="1" applyAlignment="1">
      <alignment horizontal="center" vertical="center"/>
    </xf>
    <xf numFmtId="0" fontId="93" fillId="0" borderId="10" xfId="68" applyNumberFormat="1" applyFont="1" applyFill="1" applyBorder="1" applyAlignment="1" applyProtection="1">
      <alignment horizontal="center" vertical="center"/>
      <protection locked="0"/>
    </xf>
    <xf numFmtId="0" fontId="93" fillId="0" borderId="10" xfId="42" applyFont="1" applyFill="1" applyBorder="1" applyAlignment="1" applyProtection="1">
      <alignment horizontal="left" vertical="center" wrapText="1"/>
    </xf>
    <xf numFmtId="0" fontId="93" fillId="0" borderId="10" xfId="0" applyFont="1" applyFill="1" applyBorder="1" applyAlignment="1">
      <alignment horizontal="justify" vertical="top" wrapText="1"/>
    </xf>
    <xf numFmtId="0" fontId="93" fillId="0" borderId="10" xfId="0" applyNumberFormat="1" applyFont="1" applyFill="1" applyBorder="1" applyAlignment="1">
      <alignment horizontal="justify" vertical="top" wrapText="1"/>
    </xf>
    <xf numFmtId="2" fontId="93" fillId="0" borderId="29" xfId="42" applyNumberFormat="1" applyFont="1" applyFill="1" applyBorder="1" applyAlignment="1" applyProtection="1">
      <alignment horizontal="center" vertical="top"/>
    </xf>
    <xf numFmtId="0" fontId="93" fillId="0" borderId="20" xfId="0" applyNumberFormat="1" applyFont="1" applyFill="1" applyBorder="1" applyAlignment="1">
      <alignment horizontal="justify" vertical="top" wrapText="1"/>
    </xf>
    <xf numFmtId="0" fontId="93" fillId="0" borderId="20" xfId="68" applyNumberFormat="1" applyFont="1" applyFill="1" applyBorder="1" applyAlignment="1" applyProtection="1">
      <alignment horizontal="center" vertical="center"/>
      <protection locked="0"/>
    </xf>
    <xf numFmtId="1" fontId="93" fillId="0" borderId="20" xfId="0" applyNumberFormat="1" applyFont="1" applyFill="1" applyBorder="1" applyAlignment="1">
      <alignment horizontal="center" vertical="center"/>
    </xf>
    <xf numFmtId="1" fontId="93" fillId="0" borderId="30" xfId="0" applyNumberFormat="1" applyFont="1" applyFill="1" applyBorder="1" applyAlignment="1">
      <alignment horizontal="center" vertical="center"/>
    </xf>
    <xf numFmtId="2" fontId="93" fillId="0" borderId="31" xfId="42" applyNumberFormat="1" applyFont="1" applyFill="1" applyBorder="1" applyAlignment="1" applyProtection="1">
      <alignment horizontal="center" vertical="top"/>
    </xf>
    <xf numFmtId="0" fontId="93" fillId="0" borderId="32" xfId="42" applyFont="1" applyFill="1" applyBorder="1" applyAlignment="1" applyProtection="1">
      <alignment horizontal="justify" vertical="top" wrapText="1"/>
    </xf>
    <xf numFmtId="0" fontId="93" fillId="0" borderId="32" xfId="42" applyFont="1" applyFill="1" applyBorder="1" applyAlignment="1" applyProtection="1">
      <alignment horizontal="center" vertical="center"/>
    </xf>
    <xf numFmtId="1" fontId="93" fillId="0" borderId="32" xfId="0" applyNumberFormat="1" applyFont="1" applyFill="1" applyBorder="1" applyAlignment="1">
      <alignment horizontal="center" vertical="center"/>
    </xf>
    <xf numFmtId="1" fontId="93" fillId="0" borderId="33" xfId="0" applyNumberFormat="1" applyFont="1" applyFill="1" applyBorder="1" applyAlignment="1">
      <alignment horizontal="center" vertical="center"/>
    </xf>
    <xf numFmtId="0" fontId="93" fillId="0" borderId="32" xfId="0" applyFont="1" applyFill="1" applyBorder="1" applyAlignment="1" applyProtection="1">
      <alignment horizontal="justify" vertical="top" wrapText="1"/>
    </xf>
    <xf numFmtId="0" fontId="93" fillId="0" borderId="20" xfId="42" applyFont="1" applyFill="1" applyBorder="1" applyAlignment="1" applyProtection="1">
      <alignment horizontal="justify" vertical="top" wrapText="1"/>
    </xf>
    <xf numFmtId="0" fontId="93" fillId="0" borderId="20" xfId="42" applyFont="1" applyFill="1" applyBorder="1" applyAlignment="1" applyProtection="1">
      <alignment horizontal="center" vertical="center"/>
    </xf>
    <xf numFmtId="0" fontId="93" fillId="0" borderId="20" xfId="42" applyFont="1" applyFill="1" applyBorder="1" applyAlignment="1" applyProtection="1">
      <alignment horizontal="justify" vertical="top"/>
    </xf>
    <xf numFmtId="0" fontId="93" fillId="0" borderId="29" xfId="42" applyFont="1" applyFill="1" applyBorder="1" applyAlignment="1" applyProtection="1">
      <alignment horizontal="center" vertical="top"/>
    </xf>
    <xf numFmtId="0" fontId="92" fillId="0" borderId="34" xfId="0" applyFont="1" applyBorder="1"/>
    <xf numFmtId="2" fontId="91" fillId="0" borderId="15" xfId="68" applyNumberFormat="1" applyFont="1" applyFill="1" applyBorder="1" applyAlignment="1" applyProtection="1">
      <alignment horizontal="center" vertical="center" wrapText="1"/>
    </xf>
    <xf numFmtId="0" fontId="93" fillId="0" borderId="15" xfId="0" applyFont="1" applyFill="1" applyBorder="1" applyAlignment="1">
      <alignment horizontal="center" vertical="center" wrapText="1"/>
    </xf>
    <xf numFmtId="2" fontId="93" fillId="0" borderId="15" xfId="0" applyNumberFormat="1" applyFont="1" applyFill="1" applyBorder="1" applyAlignment="1">
      <alignment horizontal="center" vertical="center" wrapText="1"/>
    </xf>
    <xf numFmtId="0" fontId="94" fillId="0" borderId="35" xfId="0" applyFont="1" applyFill="1" applyBorder="1" applyAlignment="1">
      <alignment horizontal="center"/>
    </xf>
    <xf numFmtId="1" fontId="91" fillId="0" borderId="11" xfId="68" applyNumberFormat="1" applyFont="1" applyFill="1" applyBorder="1" applyAlignment="1" applyProtection="1">
      <alignment horizontal="center" vertical="center" wrapText="1"/>
    </xf>
    <xf numFmtId="2" fontId="91" fillId="0" borderId="36" xfId="68" applyNumberFormat="1" applyFont="1" applyFill="1" applyBorder="1" applyAlignment="1" applyProtection="1">
      <alignment horizontal="center" vertical="center" wrapText="1"/>
    </xf>
    <xf numFmtId="0" fontId="91" fillId="0" borderId="36" xfId="0" applyFont="1" applyFill="1" applyBorder="1" applyAlignment="1">
      <alignment horizontal="center" vertical="center" wrapText="1"/>
    </xf>
    <xf numFmtId="0" fontId="91" fillId="0" borderId="12" xfId="0" applyFont="1" applyFill="1" applyBorder="1" applyAlignment="1">
      <alignment horizontal="center" vertical="center" wrapText="1"/>
    </xf>
    <xf numFmtId="0" fontId="25" fillId="23" borderId="16" xfId="0" applyFont="1" applyFill="1" applyBorder="1" applyAlignment="1">
      <alignment horizontal="center" vertical="center"/>
    </xf>
    <xf numFmtId="0" fontId="0" fillId="0" borderId="19" xfId="0" applyBorder="1" applyAlignment="1">
      <alignment horizontal="center" vertical="center"/>
    </xf>
    <xf numFmtId="0" fontId="0" fillId="0" borderId="18" xfId="0" applyBorder="1" applyAlignment="1">
      <alignment horizontal="center" vertical="center"/>
    </xf>
    <xf numFmtId="0" fontId="56" fillId="0" borderId="37" xfId="0" applyFont="1" applyFill="1" applyBorder="1" applyAlignment="1">
      <alignment horizontal="center" vertical="center"/>
    </xf>
    <xf numFmtId="0" fontId="56" fillId="0" borderId="38" xfId="0" applyFont="1" applyFill="1" applyBorder="1" applyAlignment="1">
      <alignment horizontal="center" vertical="center"/>
    </xf>
    <xf numFmtId="0" fontId="56" fillId="0" borderId="39" xfId="0" applyFont="1" applyFill="1" applyBorder="1" applyAlignment="1">
      <alignment horizontal="center" vertical="center"/>
    </xf>
    <xf numFmtId="0" fontId="25" fillId="23" borderId="13" xfId="0" applyFont="1" applyFill="1" applyBorder="1" applyAlignment="1">
      <alignment horizontal="center" vertical="center"/>
    </xf>
    <xf numFmtId="0" fontId="25" fillId="23" borderId="18" xfId="0" applyFont="1" applyFill="1" applyBorder="1" applyAlignment="1">
      <alignment horizontal="center" vertical="center"/>
    </xf>
    <xf numFmtId="2" fontId="5" fillId="0" borderId="0" xfId="57" applyNumberFormat="1" applyFont="1" applyBorder="1" applyAlignment="1">
      <alignment horizontal="center"/>
    </xf>
    <xf numFmtId="0" fontId="5" fillId="0" borderId="0" xfId="57" applyFont="1" applyBorder="1" applyAlignment="1">
      <alignment horizontal="center"/>
    </xf>
    <xf numFmtId="0" fontId="65" fillId="0" borderId="13" xfId="0" applyFont="1" applyBorder="1" applyAlignment="1">
      <alignment horizontal="center"/>
    </xf>
    <xf numFmtId="0" fontId="65" fillId="0" borderId="18" xfId="0" applyFont="1" applyBorder="1" applyAlignment="1">
      <alignment horizontal="center"/>
    </xf>
    <xf numFmtId="0" fontId="65" fillId="0" borderId="17" xfId="0" applyFont="1" applyBorder="1" applyAlignment="1">
      <alignment horizontal="center"/>
    </xf>
    <xf numFmtId="0" fontId="19" fillId="0" borderId="0" xfId="53" applyFont="1" applyFill="1" applyBorder="1" applyAlignment="1">
      <alignment horizontal="center"/>
    </xf>
    <xf numFmtId="166" fontId="5" fillId="0" borderId="0" xfId="56" applyNumberFormat="1" applyFont="1" applyFill="1" applyBorder="1" applyAlignment="1">
      <alignment horizontal="center"/>
    </xf>
    <xf numFmtId="0" fontId="18" fillId="23" borderId="0" xfId="57" applyFont="1" applyFill="1" applyBorder="1" applyAlignment="1">
      <alignment horizontal="center"/>
    </xf>
    <xf numFmtId="2" fontId="5" fillId="0" borderId="0" xfId="56" applyNumberFormat="1" applyFont="1" applyFill="1" applyBorder="1" applyAlignment="1">
      <alignment horizontal="center"/>
    </xf>
    <xf numFmtId="0" fontId="30" fillId="0" borderId="0" xfId="57" applyFont="1" applyFill="1" applyBorder="1" applyAlignment="1">
      <alignment horizontal="center"/>
    </xf>
    <xf numFmtId="0" fontId="74" fillId="23" borderId="10" xfId="0" applyFont="1" applyFill="1" applyBorder="1" applyAlignment="1">
      <alignment horizontal="center" vertical="center"/>
    </xf>
    <xf numFmtId="0" fontId="3" fillId="25" borderId="10" xfId="0" applyFont="1" applyFill="1" applyBorder="1" applyAlignment="1">
      <alignment horizontal="center" vertical="center"/>
    </xf>
    <xf numFmtId="0" fontId="3" fillId="0" borderId="18" xfId="57" applyFont="1" applyBorder="1" applyAlignment="1">
      <alignment horizontal="left"/>
    </xf>
    <xf numFmtId="0" fontId="3" fillId="0" borderId="17" xfId="57" applyFont="1" applyBorder="1" applyAlignment="1">
      <alignment horizontal="left"/>
    </xf>
    <xf numFmtId="0" fontId="5" fillId="0" borderId="10" xfId="57" applyFont="1" applyBorder="1" applyAlignment="1">
      <alignment horizontal="center" vertical="center"/>
    </xf>
    <xf numFmtId="0" fontId="65" fillId="0" borderId="13" xfId="56" applyFont="1" applyFill="1" applyBorder="1" applyAlignment="1">
      <alignment horizontal="center"/>
    </xf>
    <xf numFmtId="0" fontId="65" fillId="0" borderId="18" xfId="56" applyFont="1" applyFill="1" applyBorder="1" applyAlignment="1">
      <alignment horizontal="center"/>
    </xf>
    <xf numFmtId="0" fontId="65" fillId="0" borderId="17" xfId="56" applyFont="1" applyFill="1" applyBorder="1" applyAlignment="1">
      <alignment horizontal="center"/>
    </xf>
    <xf numFmtId="2" fontId="5" fillId="0" borderId="13" xfId="53" applyNumberFormat="1" applyFont="1" applyFill="1" applyBorder="1" applyAlignment="1">
      <alignment horizontal="center"/>
    </xf>
    <xf numFmtId="2" fontId="5" fillId="0" borderId="17" xfId="53" applyNumberFormat="1" applyFont="1" applyFill="1" applyBorder="1" applyAlignment="1">
      <alignment horizontal="center"/>
    </xf>
    <xf numFmtId="0" fontId="65" fillId="0" borderId="10" xfId="53" applyFont="1" applyFill="1" applyBorder="1" applyAlignment="1">
      <alignment horizontal="center"/>
    </xf>
    <xf numFmtId="0" fontId="65" fillId="0" borderId="10" xfId="56" applyFont="1" applyFill="1" applyBorder="1" applyAlignment="1">
      <alignment horizontal="center"/>
    </xf>
    <xf numFmtId="0" fontId="65" fillId="0" borderId="13" xfId="57" applyFont="1" applyBorder="1" applyAlignment="1">
      <alignment horizontal="center"/>
    </xf>
    <xf numFmtId="0" fontId="65" fillId="0" borderId="17" xfId="57" applyFont="1" applyBorder="1" applyAlignment="1">
      <alignment horizontal="center"/>
    </xf>
    <xf numFmtId="166" fontId="5" fillId="0" borderId="13" xfId="53" applyNumberFormat="1" applyFont="1" applyFill="1" applyBorder="1" applyAlignment="1">
      <alignment horizontal="center"/>
    </xf>
    <xf numFmtId="166" fontId="5" fillId="0" borderId="17" xfId="53" applyNumberFormat="1" applyFont="1" applyFill="1" applyBorder="1" applyAlignment="1">
      <alignment horizontal="center"/>
    </xf>
    <xf numFmtId="0" fontId="19" fillId="0" borderId="0" xfId="56" applyFont="1" applyFill="1" applyBorder="1" applyAlignment="1">
      <alignment horizontal="center"/>
    </xf>
    <xf numFmtId="0" fontId="3" fillId="0" borderId="0" xfId="56" applyFont="1" applyFill="1" applyBorder="1" applyAlignment="1">
      <alignment horizontal="center"/>
    </xf>
    <xf numFmtId="0" fontId="32" fillId="0" borderId="0" xfId="0" applyFont="1" applyBorder="1" applyAlignment="1">
      <alignment horizontal="center" vertical="center"/>
    </xf>
    <xf numFmtId="2" fontId="5" fillId="0" borderId="18" xfId="53" applyNumberFormat="1" applyFont="1" applyFill="1" applyBorder="1" applyAlignment="1">
      <alignment horizontal="center"/>
    </xf>
    <xf numFmtId="0" fontId="25" fillId="0" borderId="0" xfId="0" applyFont="1" applyFill="1" applyBorder="1" applyAlignment="1">
      <alignment horizontal="center"/>
    </xf>
    <xf numFmtId="0" fontId="25" fillId="0" borderId="0" xfId="56" applyFont="1" applyFill="1" applyBorder="1" applyAlignment="1">
      <alignment horizontal="center"/>
    </xf>
    <xf numFmtId="0" fontId="65" fillId="0" borderId="13" xfId="0" applyFont="1" applyFill="1" applyBorder="1" applyAlignment="1">
      <alignment horizontal="center"/>
    </xf>
    <xf numFmtId="0" fontId="65" fillId="0" borderId="17" xfId="0" applyFont="1" applyFill="1" applyBorder="1" applyAlignment="1">
      <alignment horizontal="center"/>
    </xf>
    <xf numFmtId="0" fontId="3" fillId="0" borderId="13" xfId="0" applyFont="1" applyBorder="1" applyAlignment="1">
      <alignment horizontal="left"/>
    </xf>
    <xf numFmtId="0" fontId="3" fillId="0" borderId="17" xfId="0" applyFont="1" applyBorder="1" applyAlignment="1">
      <alignment horizontal="left"/>
    </xf>
    <xf numFmtId="0" fontId="65" fillId="0" borderId="13" xfId="53" applyFont="1" applyFill="1" applyBorder="1" applyAlignment="1">
      <alignment horizontal="center"/>
    </xf>
    <xf numFmtId="0" fontId="65" fillId="0" borderId="18" xfId="53" applyFont="1" applyFill="1" applyBorder="1" applyAlignment="1">
      <alignment horizontal="center"/>
    </xf>
    <xf numFmtId="0" fontId="65" fillId="0" borderId="17" xfId="53" applyFont="1" applyFill="1" applyBorder="1" applyAlignment="1">
      <alignment horizontal="center"/>
    </xf>
    <xf numFmtId="0" fontId="35" fillId="0" borderId="10" xfId="0" applyFont="1" applyBorder="1" applyAlignment="1">
      <alignment horizontal="center"/>
    </xf>
    <xf numFmtId="166" fontId="35" fillId="0" borderId="10" xfId="0" applyNumberFormat="1" applyFont="1" applyBorder="1" applyAlignment="1">
      <alignment horizontal="center"/>
    </xf>
    <xf numFmtId="0" fontId="35" fillId="0" borderId="13" xfId="0" applyFont="1" applyBorder="1" applyAlignment="1">
      <alignment horizontal="center"/>
    </xf>
    <xf numFmtId="0" fontId="35" fillId="0" borderId="17" xfId="0" applyFont="1" applyBorder="1" applyAlignment="1">
      <alignment horizontal="center"/>
    </xf>
    <xf numFmtId="0" fontId="35" fillId="0" borderId="10" xfId="0" applyFont="1" applyFill="1" applyBorder="1" applyAlignment="1">
      <alignment horizontal="center"/>
    </xf>
    <xf numFmtId="2" fontId="35" fillId="0" borderId="10" xfId="0" applyNumberFormat="1" applyFont="1" applyFill="1" applyBorder="1" applyAlignment="1">
      <alignment horizontal="center"/>
    </xf>
    <xf numFmtId="0" fontId="37" fillId="0" borderId="0" xfId="0" applyFont="1" applyAlignment="1">
      <alignment horizontal="center"/>
    </xf>
    <xf numFmtId="166" fontId="35" fillId="0" borderId="10" xfId="0" applyNumberFormat="1" applyFont="1" applyFill="1" applyBorder="1" applyAlignment="1">
      <alignment horizontal="center"/>
    </xf>
    <xf numFmtId="0" fontId="36" fillId="23" borderId="13" xfId="51" applyFont="1" applyFill="1" applyBorder="1" applyAlignment="1">
      <alignment horizontal="center"/>
    </xf>
    <xf numFmtId="0" fontId="36" fillId="23" borderId="17" xfId="51" applyFont="1" applyFill="1" applyBorder="1" applyAlignment="1">
      <alignment horizontal="center"/>
    </xf>
    <xf numFmtId="0" fontId="37" fillId="0" borderId="13" xfId="51" applyFont="1" applyFill="1" applyBorder="1" applyAlignment="1">
      <alignment horizontal="left"/>
    </xf>
    <xf numFmtId="0" fontId="37" fillId="0" borderId="17" xfId="51" applyFont="1" applyFill="1" applyBorder="1" applyAlignment="1">
      <alignment horizontal="left"/>
    </xf>
    <xf numFmtId="0" fontId="3" fillId="0" borderId="0" xfId="0" applyFont="1" applyAlignment="1">
      <alignment horizontal="center"/>
    </xf>
    <xf numFmtId="0" fontId="3" fillId="0" borderId="13" xfId="51" applyFont="1" applyFill="1" applyBorder="1" applyAlignment="1">
      <alignment horizontal="left"/>
    </xf>
    <xf numFmtId="0" fontId="3" fillId="0" borderId="17" xfId="51" applyFont="1" applyFill="1" applyBorder="1" applyAlignment="1">
      <alignment horizontal="left"/>
    </xf>
    <xf numFmtId="166" fontId="5" fillId="0" borderId="10" xfId="0" applyNumberFormat="1" applyFont="1" applyBorder="1" applyAlignment="1">
      <alignment horizontal="center"/>
    </xf>
    <xf numFmtId="166" fontId="5" fillId="0" borderId="13" xfId="0" applyNumberFormat="1" applyFont="1" applyBorder="1" applyAlignment="1">
      <alignment horizontal="center"/>
    </xf>
    <xf numFmtId="166" fontId="5" fillId="0" borderId="17" xfId="0" applyNumberFormat="1" applyFont="1" applyBorder="1" applyAlignment="1">
      <alignment horizontal="center"/>
    </xf>
    <xf numFmtId="0" fontId="5" fillId="0" borderId="13" xfId="0" applyFont="1" applyBorder="1" applyAlignment="1">
      <alignment horizontal="center"/>
    </xf>
    <xf numFmtId="0" fontId="5" fillId="0" borderId="17" xfId="0" applyFont="1" applyBorder="1" applyAlignment="1">
      <alignment horizontal="center"/>
    </xf>
    <xf numFmtId="0" fontId="5" fillId="0" borderId="18" xfId="0" applyFont="1" applyBorder="1" applyAlignment="1">
      <alignment horizontal="center"/>
    </xf>
    <xf numFmtId="0" fontId="5" fillId="0" borderId="13" xfId="0" applyFont="1" applyFill="1" applyBorder="1" applyAlignment="1">
      <alignment horizontal="center"/>
    </xf>
    <xf numFmtId="0" fontId="5" fillId="0" borderId="17" xfId="0" applyFont="1" applyFill="1" applyBorder="1" applyAlignment="1">
      <alignment horizontal="center"/>
    </xf>
    <xf numFmtId="0" fontId="3" fillId="0" borderId="13" xfId="0" applyFont="1" applyFill="1" applyBorder="1" applyAlignment="1">
      <alignment horizontal="left"/>
    </xf>
    <xf numFmtId="0" fontId="3" fillId="0" borderId="17" xfId="0" applyFont="1" applyFill="1" applyBorder="1" applyAlignment="1">
      <alignment horizontal="left"/>
    </xf>
    <xf numFmtId="0" fontId="13" fillId="0" borderId="0" xfId="0" applyFont="1" applyFill="1" applyBorder="1" applyAlignment="1">
      <alignment horizontal="center"/>
    </xf>
    <xf numFmtId="0" fontId="25" fillId="0" borderId="0" xfId="53" applyFont="1" applyFill="1" applyBorder="1" applyAlignment="1">
      <alignment horizontal="center"/>
    </xf>
    <xf numFmtId="2" fontId="5" fillId="0" borderId="10" xfId="56" applyNumberFormat="1" applyFont="1" applyFill="1" applyBorder="1" applyAlignment="1">
      <alignment horizontal="center"/>
    </xf>
    <xf numFmtId="2" fontId="65" fillId="0" borderId="13" xfId="53" applyNumberFormat="1" applyFont="1" applyFill="1" applyBorder="1" applyAlignment="1">
      <alignment horizontal="center"/>
    </xf>
    <xf numFmtId="2" fontId="65" fillId="0" borderId="17" xfId="53" applyNumberFormat="1" applyFont="1" applyFill="1" applyBorder="1" applyAlignment="1">
      <alignment horizontal="center"/>
    </xf>
    <xf numFmtId="0" fontId="13" fillId="23" borderId="10" xfId="0" applyFont="1" applyFill="1" applyBorder="1" applyAlignment="1">
      <alignment horizontal="center"/>
    </xf>
    <xf numFmtId="2" fontId="5" fillId="0" borderId="10" xfId="53" applyNumberFormat="1" applyFont="1" applyFill="1" applyBorder="1" applyAlignment="1">
      <alignment horizontal="center"/>
    </xf>
    <xf numFmtId="166" fontId="5" fillId="0" borderId="10" xfId="53" applyNumberFormat="1" applyFont="1" applyFill="1" applyBorder="1" applyAlignment="1">
      <alignment horizontal="center"/>
    </xf>
    <xf numFmtId="166" fontId="5" fillId="0" borderId="18" xfId="53" applyNumberFormat="1" applyFont="1" applyFill="1" applyBorder="1" applyAlignment="1">
      <alignment horizontal="center"/>
    </xf>
    <xf numFmtId="0" fontId="65" fillId="0" borderId="10" xfId="0" applyFont="1" applyBorder="1" applyAlignment="1">
      <alignment horizontal="center"/>
    </xf>
    <xf numFmtId="0" fontId="18" fillId="23" borderId="0" xfId="0" applyFont="1" applyFill="1" applyBorder="1" applyAlignment="1">
      <alignment horizontal="center"/>
    </xf>
    <xf numFmtId="2" fontId="32" fillId="0" borderId="0" xfId="0" applyNumberFormat="1" applyFont="1" applyBorder="1" applyAlignment="1">
      <alignment horizontal="center"/>
    </xf>
    <xf numFmtId="0" fontId="32" fillId="0" borderId="0" xfId="0" applyFont="1" applyBorder="1" applyAlignment="1">
      <alignment horizontal="center"/>
    </xf>
    <xf numFmtId="0" fontId="65" fillId="0" borderId="10" xfId="0" applyFont="1" applyBorder="1" applyAlignment="1">
      <alignment horizontal="center" vertical="center"/>
    </xf>
    <xf numFmtId="0" fontId="3" fillId="0" borderId="10" xfId="0" applyFont="1" applyBorder="1" applyAlignment="1">
      <alignment horizontal="center"/>
    </xf>
    <xf numFmtId="2" fontId="18" fillId="23" borderId="13" xfId="56" applyNumberFormat="1" applyFont="1" applyFill="1" applyBorder="1" applyAlignment="1">
      <alignment horizontal="center"/>
    </xf>
    <xf numFmtId="2" fontId="18" fillId="23" borderId="18" xfId="56" applyNumberFormat="1" applyFont="1" applyFill="1" applyBorder="1" applyAlignment="1">
      <alignment horizontal="center"/>
    </xf>
    <xf numFmtId="2" fontId="18" fillId="23" borderId="17" xfId="56" applyNumberFormat="1" applyFont="1" applyFill="1" applyBorder="1" applyAlignment="1">
      <alignment horizontal="center"/>
    </xf>
    <xf numFmtId="0" fontId="32" fillId="0" borderId="10" xfId="0" applyFont="1" applyBorder="1" applyAlignment="1">
      <alignment horizontal="center"/>
    </xf>
    <xf numFmtId="166" fontId="5" fillId="0" borderId="10" xfId="46" applyNumberFormat="1" applyFont="1" applyBorder="1" applyAlignment="1">
      <alignment horizontal="center" vertical="center"/>
    </xf>
    <xf numFmtId="166" fontId="3" fillId="0" borderId="13" xfId="46" applyNumberFormat="1" applyFont="1" applyFill="1" applyBorder="1" applyAlignment="1">
      <alignment horizontal="left"/>
    </xf>
    <xf numFmtId="166" fontId="3" fillId="0" borderId="17" xfId="46" applyNumberFormat="1" applyFont="1" applyFill="1" applyBorder="1" applyAlignment="1">
      <alignment horizontal="left"/>
    </xf>
    <xf numFmtId="166" fontId="5" fillId="0" borderId="18" xfId="46" applyNumberFormat="1" applyFont="1" applyBorder="1" applyAlignment="1">
      <alignment horizontal="center" vertical="center"/>
    </xf>
    <xf numFmtId="166" fontId="5" fillId="0" borderId="17" xfId="46" applyNumberFormat="1" applyFont="1" applyBorder="1" applyAlignment="1">
      <alignment horizontal="center" vertical="center"/>
    </xf>
    <xf numFmtId="1" fontId="3" fillId="0" borderId="10" xfId="46" applyNumberFormat="1" applyFont="1" applyFill="1" applyBorder="1" applyAlignment="1">
      <alignment horizontal="left"/>
    </xf>
    <xf numFmtId="49" fontId="5" fillId="0" borderId="0" xfId="52" applyNumberFormat="1" applyFont="1" applyFill="1" applyBorder="1" applyAlignment="1">
      <alignment horizontal="center"/>
    </xf>
    <xf numFmtId="166" fontId="5" fillId="0" borderId="10" xfId="46" applyNumberFormat="1" applyFont="1" applyFill="1" applyBorder="1" applyAlignment="1">
      <alignment horizontal="center"/>
    </xf>
    <xf numFmtId="166" fontId="5" fillId="0" borderId="13" xfId="46" applyNumberFormat="1" applyFont="1" applyBorder="1" applyAlignment="1">
      <alignment horizontal="center"/>
    </xf>
    <xf numFmtId="166" fontId="5" fillId="0" borderId="17" xfId="46" applyNumberFormat="1" applyFont="1" applyBorder="1" applyAlignment="1">
      <alignment horizontal="center"/>
    </xf>
    <xf numFmtId="166" fontId="3" fillId="0" borderId="10" xfId="46" applyNumberFormat="1" applyFont="1" applyFill="1" applyBorder="1" applyAlignment="1">
      <alignment horizontal="left"/>
    </xf>
    <xf numFmtId="166" fontId="3" fillId="0" borderId="10" xfId="47" applyNumberFormat="1" applyFont="1" applyFill="1" applyBorder="1" applyAlignment="1">
      <alignment horizontal="left"/>
    </xf>
    <xf numFmtId="168" fontId="5" fillId="0" borderId="10" xfId="47" applyNumberFormat="1" applyFont="1" applyFill="1" applyBorder="1" applyAlignment="1">
      <alignment horizontal="center"/>
    </xf>
    <xf numFmtId="166" fontId="5" fillId="0" borderId="10" xfId="47" applyNumberFormat="1" applyFont="1" applyFill="1" applyBorder="1" applyAlignment="1">
      <alignment horizontal="center"/>
    </xf>
    <xf numFmtId="167" fontId="60" fillId="0" borderId="13" xfId="35" applyNumberFormat="1" applyFont="1" applyFill="1" applyBorder="1" applyAlignment="1" applyProtection="1">
      <alignment horizontal="center"/>
    </xf>
    <xf numFmtId="167" fontId="5" fillId="0" borderId="18" xfId="47" applyNumberFormat="1" applyFont="1" applyFill="1" applyBorder="1" applyAlignment="1">
      <alignment horizontal="center"/>
    </xf>
    <xf numFmtId="167" fontId="5" fillId="0" borderId="17" xfId="47" applyNumberFormat="1" applyFont="1" applyFill="1" applyBorder="1" applyAlignment="1">
      <alignment horizontal="center"/>
    </xf>
    <xf numFmtId="166" fontId="5" fillId="0" borderId="13" xfId="47" applyNumberFormat="1" applyFont="1" applyBorder="1" applyAlignment="1">
      <alignment horizontal="center"/>
    </xf>
    <xf numFmtId="166" fontId="5" fillId="0" borderId="17" xfId="47" applyNumberFormat="1" applyFont="1" applyBorder="1" applyAlignment="1">
      <alignment horizontal="center"/>
    </xf>
    <xf numFmtId="1" fontId="5" fillId="0" borderId="13" xfId="46" applyNumberFormat="1" applyFont="1" applyFill="1" applyBorder="1" applyAlignment="1">
      <alignment horizontal="center"/>
    </xf>
    <xf numFmtId="1" fontId="5" fillId="0" borderId="18" xfId="46" applyNumberFormat="1" applyFont="1" applyFill="1" applyBorder="1" applyAlignment="1">
      <alignment horizontal="center"/>
    </xf>
    <xf numFmtId="1" fontId="5" fillId="0" borderId="17" xfId="46" applyNumberFormat="1" applyFont="1" applyFill="1" applyBorder="1" applyAlignment="1">
      <alignment horizontal="center"/>
    </xf>
    <xf numFmtId="169" fontId="5" fillId="0" borderId="10" xfId="0" applyNumberFormat="1" applyFont="1" applyBorder="1" applyAlignment="1">
      <alignment horizontal="center"/>
    </xf>
    <xf numFmtId="166" fontId="5" fillId="0" borderId="10" xfId="0" quotePrefix="1" applyNumberFormat="1" applyFont="1" applyBorder="1" applyAlignment="1">
      <alignment horizontal="center"/>
    </xf>
    <xf numFmtId="166" fontId="5" fillId="0" borderId="0" xfId="0" applyNumberFormat="1" applyFont="1" applyAlignment="1">
      <alignment horizontal="left" vertical="center" wrapText="1"/>
    </xf>
    <xf numFmtId="166" fontId="67" fillId="26" borderId="0" xfId="0" applyNumberFormat="1" applyFont="1" applyFill="1" applyAlignment="1">
      <alignment horizontal="right" vertical="center" wrapText="1"/>
    </xf>
    <xf numFmtId="0" fontId="25" fillId="23" borderId="10" xfId="0" applyFont="1" applyFill="1" applyBorder="1" applyAlignment="1">
      <alignment horizontal="center" vertical="center"/>
    </xf>
    <xf numFmtId="0" fontId="25" fillId="23" borderId="19" xfId="0" applyFont="1" applyFill="1" applyBorder="1" applyAlignment="1">
      <alignment horizontal="center" vertical="center"/>
    </xf>
    <xf numFmtId="1" fontId="5" fillId="0" borderId="10" xfId="45" applyNumberFormat="1" applyFont="1" applyBorder="1" applyAlignment="1">
      <alignment vertical="center"/>
    </xf>
    <xf numFmtId="1" fontId="3" fillId="0" borderId="10" xfId="45" applyNumberFormat="1" applyFont="1" applyBorder="1" applyAlignment="1">
      <alignment vertical="center"/>
    </xf>
    <xf numFmtId="166" fontId="15" fillId="0" borderId="10" xfId="45" applyNumberFormat="1" applyFont="1" applyFill="1" applyBorder="1" applyAlignment="1">
      <alignment horizontal="center" vertical="center" wrapText="1"/>
    </xf>
    <xf numFmtId="1" fontId="3" fillId="0" borderId="10" xfId="45" applyNumberFormat="1" applyFont="1" applyBorder="1" applyAlignment="1">
      <alignment horizontal="center" vertical="center" wrapText="1"/>
    </xf>
    <xf numFmtId="0" fontId="32" fillId="0" borderId="10" xfId="37" applyFont="1" applyBorder="1" applyAlignment="1">
      <alignment horizontal="center" vertical="center" wrapText="1"/>
    </xf>
    <xf numFmtId="166" fontId="5" fillId="0" borderId="10" xfId="45" applyNumberFormat="1" applyFont="1" applyBorder="1" applyAlignment="1">
      <alignment vertical="center" wrapText="1"/>
    </xf>
    <xf numFmtId="1" fontId="3" fillId="0" borderId="13" xfId="45" applyNumberFormat="1" applyFont="1" applyBorder="1" applyAlignment="1">
      <alignment horizontal="center" vertical="center" wrapText="1"/>
    </xf>
    <xf numFmtId="166" fontId="5" fillId="0" borderId="13" xfId="45" applyNumberFormat="1" applyFont="1" applyFill="1" applyBorder="1" applyAlignment="1">
      <alignment horizontal="center" vertical="center" wrapText="1"/>
    </xf>
    <xf numFmtId="166" fontId="5" fillId="0" borderId="17" xfId="45" applyNumberFormat="1" applyFont="1" applyFill="1" applyBorder="1" applyAlignment="1">
      <alignment horizontal="center" vertical="center" wrapText="1"/>
    </xf>
    <xf numFmtId="2" fontId="15" fillId="0" borderId="13" xfId="45" applyNumberFormat="1" applyFont="1" applyFill="1" applyBorder="1" applyAlignment="1">
      <alignment horizontal="center" vertical="center" wrapText="1"/>
    </xf>
    <xf numFmtId="2" fontId="15" fillId="0" borderId="18" xfId="45" applyNumberFormat="1" applyFont="1" applyFill="1" applyBorder="1" applyAlignment="1">
      <alignment horizontal="center" vertical="center" wrapText="1"/>
    </xf>
    <xf numFmtId="2" fontId="15" fillId="0" borderId="17" xfId="45" applyNumberFormat="1" applyFont="1" applyFill="1" applyBorder="1" applyAlignment="1">
      <alignment horizontal="center" vertical="center" wrapText="1"/>
    </xf>
    <xf numFmtId="2" fontId="15" fillId="0" borderId="4" xfId="45" applyNumberFormat="1" applyFont="1" applyFill="1" applyBorder="1" applyAlignment="1">
      <alignment horizontal="center" vertical="center" wrapText="1"/>
    </xf>
    <xf numFmtId="2" fontId="15" fillId="0" borderId="10" xfId="45" applyNumberFormat="1" applyFont="1" applyFill="1" applyBorder="1" applyAlignment="1">
      <alignment horizontal="center" vertical="center" wrapText="1"/>
    </xf>
    <xf numFmtId="166" fontId="15" fillId="0" borderId="15" xfId="45" applyNumberFormat="1" applyFont="1" applyFill="1" applyBorder="1" applyAlignment="1">
      <alignment horizontal="center" vertical="center" wrapText="1"/>
    </xf>
    <xf numFmtId="0" fontId="5" fillId="0" borderId="10" xfId="40" applyFont="1" applyBorder="1" applyAlignment="1">
      <alignment horizontal="center" vertical="center"/>
    </xf>
    <xf numFmtId="0" fontId="13" fillId="27" borderId="0" xfId="40" applyFont="1" applyFill="1" applyAlignment="1">
      <alignment horizontal="center"/>
    </xf>
    <xf numFmtId="0" fontId="3" fillId="0" borderId="0" xfId="40" applyFont="1" applyAlignment="1">
      <alignment horizontal="center"/>
    </xf>
    <xf numFmtId="0" fontId="5" fillId="0" borderId="20" xfId="40" applyFont="1" applyBorder="1" applyAlignment="1">
      <alignment horizontal="center"/>
    </xf>
    <xf numFmtId="0" fontId="5" fillId="0" borderId="4" xfId="40" applyFont="1" applyBorder="1" applyAlignment="1">
      <alignment horizontal="center" vertical="center"/>
    </xf>
    <xf numFmtId="0" fontId="72" fillId="0" borderId="10" xfId="39" applyFont="1" applyBorder="1" applyAlignment="1">
      <alignment horizontal="left"/>
    </xf>
    <xf numFmtId="0" fontId="63" fillId="0" borderId="10" xfId="39" applyFont="1" applyBorder="1" applyAlignment="1">
      <alignment horizontal="left"/>
    </xf>
    <xf numFmtId="0" fontId="72" fillId="0" borderId="0" xfId="39" applyFont="1" applyAlignment="1">
      <alignment horizontal="center"/>
    </xf>
    <xf numFmtId="0" fontId="72" fillId="0" borderId="10" xfId="39" applyFont="1" applyBorder="1" applyAlignment="1">
      <alignment horizontal="center"/>
    </xf>
    <xf numFmtId="0" fontId="63" fillId="0" borderId="13" xfId="39" applyFont="1" applyBorder="1" applyAlignment="1">
      <alignment horizontal="center"/>
    </xf>
    <xf numFmtId="0" fontId="63" fillId="0" borderId="18" xfId="39" applyFont="1" applyBorder="1" applyAlignment="1">
      <alignment horizontal="center"/>
    </xf>
    <xf numFmtId="0" fontId="63" fillId="0" borderId="17" xfId="39" applyFont="1" applyBorder="1" applyAlignment="1">
      <alignment horizontal="center"/>
    </xf>
    <xf numFmtId="0" fontId="63" fillId="32" borderId="10" xfId="39" applyFont="1" applyFill="1" applyBorder="1" applyAlignment="1">
      <alignment horizontal="center"/>
    </xf>
    <xf numFmtId="0" fontId="63" fillId="0" borderId="10" xfId="39" applyFont="1" applyBorder="1" applyAlignment="1"/>
    <xf numFmtId="0" fontId="63" fillId="0" borderId="13" xfId="39" applyFont="1" applyBorder="1" applyAlignment="1">
      <alignment horizontal="left"/>
    </xf>
    <xf numFmtId="0" fontId="63" fillId="0" borderId="17" xfId="39" applyFont="1" applyBorder="1" applyAlignment="1">
      <alignment horizontal="left"/>
    </xf>
    <xf numFmtId="0" fontId="77" fillId="0" borderId="10" xfId="39" applyFont="1" applyBorder="1" applyAlignment="1">
      <alignment horizontal="left"/>
    </xf>
    <xf numFmtId="166" fontId="5" fillId="0" borderId="10" xfId="39" applyNumberFormat="1" applyFont="1" applyBorder="1" applyAlignment="1">
      <alignment horizontal="center"/>
    </xf>
    <xf numFmtId="0" fontId="77" fillId="0" borderId="10" xfId="39" applyFont="1" applyBorder="1" applyAlignment="1">
      <alignment horizontal="left" wrapText="1"/>
    </xf>
    <xf numFmtId="0" fontId="77" fillId="32" borderId="10" xfId="39" applyFont="1" applyFill="1" applyBorder="1" applyAlignment="1">
      <alignment horizontal="center"/>
    </xf>
    <xf numFmtId="0" fontId="74" fillId="0" borderId="16" xfId="0" applyFont="1" applyFill="1" applyBorder="1" applyAlignment="1">
      <alignment horizontal="center" vertical="center" wrapText="1"/>
    </xf>
    <xf numFmtId="0" fontId="74" fillId="0" borderId="21" xfId="0" applyFont="1" applyFill="1" applyBorder="1" applyAlignment="1">
      <alignment horizontal="center" vertical="center" wrapText="1"/>
    </xf>
    <xf numFmtId="0" fontId="74" fillId="0" borderId="22" xfId="0" applyFont="1" applyFill="1" applyBorder="1" applyAlignment="1">
      <alignment horizontal="center" vertical="center" wrapText="1"/>
    </xf>
    <xf numFmtId="0" fontId="74" fillId="0" borderId="23" xfId="0" applyFont="1" applyFill="1" applyBorder="1" applyAlignment="1">
      <alignment horizontal="center" vertical="center" wrapText="1"/>
    </xf>
    <xf numFmtId="0" fontId="5" fillId="0" borderId="13" xfId="39" applyFont="1" applyBorder="1" applyAlignment="1">
      <alignment horizontal="center"/>
    </xf>
    <xf numFmtId="0" fontId="5" fillId="0" borderId="17" xfId="39" applyFont="1" applyBorder="1" applyAlignment="1">
      <alignment horizontal="center"/>
    </xf>
    <xf numFmtId="0" fontId="77" fillId="0" borderId="18" xfId="0" applyFont="1" applyBorder="1" applyAlignment="1">
      <alignment horizontal="left"/>
    </xf>
    <xf numFmtId="0" fontId="77" fillId="0" borderId="17" xfId="0" applyFont="1" applyBorder="1" applyAlignment="1">
      <alignment horizontal="left"/>
    </xf>
  </cellXfs>
  <cellStyles count="71">
    <cellStyle name="20% - Énfasis1" xfId="1"/>
    <cellStyle name="20% - Énfasis2" xfId="2"/>
    <cellStyle name="20% - Énfasis3" xfId="3"/>
    <cellStyle name="20% - Énfasis4" xfId="4"/>
    <cellStyle name="20% - Énfasis5" xfId="5"/>
    <cellStyle name="20% - Énfasis6" xfId="6"/>
    <cellStyle name="40% - Énfasis1" xfId="7"/>
    <cellStyle name="40% - Énfasis2" xfId="8"/>
    <cellStyle name="40% - Énfasis3" xfId="9"/>
    <cellStyle name="40% - Énfasis4" xfId="10"/>
    <cellStyle name="40% - Énfasis5" xfId="11"/>
    <cellStyle name="40% - Énfasis6" xfId="12"/>
    <cellStyle name="60% - Énfasis1" xfId="13"/>
    <cellStyle name="60% - Énfasis2" xfId="14"/>
    <cellStyle name="60% - Énfasis3" xfId="15"/>
    <cellStyle name="60% - Énfasis4" xfId="16"/>
    <cellStyle name="60% - Énfasis5" xfId="17"/>
    <cellStyle name="60% - Énfasis6" xfId="18"/>
    <cellStyle name="Bill No" xfId="19"/>
    <cellStyle name="Bill Title" xfId="20"/>
    <cellStyle name="Buena" xfId="21"/>
    <cellStyle name="Cálculo" xfId="22"/>
    <cellStyle name="Celda de comprobación" xfId="23"/>
    <cellStyle name="Celda vinculada" xfId="24"/>
    <cellStyle name="Comma" xfId="25" builtinId="3"/>
    <cellStyle name="Comma 2" xfId="68"/>
    <cellStyle name="Description" xfId="26"/>
    <cellStyle name="Encabezado 4" xfId="27"/>
    <cellStyle name="Énfasis1" xfId="28"/>
    <cellStyle name="Énfasis2" xfId="29"/>
    <cellStyle name="Énfasis3" xfId="30"/>
    <cellStyle name="Énfasis4" xfId="31"/>
    <cellStyle name="Énfasis5" xfId="32"/>
    <cellStyle name="Énfasis6" xfId="33"/>
    <cellStyle name="Entrada" xfId="34"/>
    <cellStyle name="Hyperlink" xfId="35" builtinId="8"/>
    <cellStyle name="Incorrecto" xfId="36"/>
    <cellStyle name="Normal" xfId="0" builtinId="0"/>
    <cellStyle name="Normal 2" xfId="37"/>
    <cellStyle name="Normal 2 2" xfId="38"/>
    <cellStyle name="Normal 2 3" xfId="39"/>
    <cellStyle name="Normal 2 4" xfId="69"/>
    <cellStyle name="Normal 3" xfId="40"/>
    <cellStyle name="Normal 4" xfId="41"/>
    <cellStyle name="Normal 5" xfId="70"/>
    <cellStyle name="Normal_#RCC-T GIRDER_Wall type_Open(Bypass)" xfId="42"/>
    <cellStyle name="Normal_13m Span" xfId="43"/>
    <cellStyle name="Normal_13m Span_MNBR_157+167" xfId="44"/>
    <cellStyle name="Normal_22m Span" xfId="45"/>
    <cellStyle name="Normal_31 m span" xfId="46"/>
    <cellStyle name="Normal_31 m span_MNBR_157+167" xfId="47"/>
    <cellStyle name="Normal_31 m span_MNBR_157+167 2" xfId="48"/>
    <cellStyle name="Normal_Agra-Bharatpur-BOQ" xfId="49"/>
    <cellStyle name="Normal_BOQ. 19,27,30,32 rev" xfId="50"/>
    <cellStyle name="Normal_Minor Bridge" xfId="51"/>
    <cellStyle name="Normal_Minor Bridge_Flyover" xfId="52"/>
    <cellStyle name="Normal_Minor Bridge_Flyover_Flyover" xfId="53"/>
    <cellStyle name="Normal_Minor Bridge_MNBR_I Girder" xfId="54"/>
    <cellStyle name="Normal_Minor Bridge_MNBR_I Girder 2" xfId="55"/>
    <cellStyle name="Normal_Minor Bridge_Qty_Main_New_Girder" xfId="56"/>
    <cellStyle name="Normal_MJBR" xfId="57"/>
    <cellStyle name="Normal_MJBR 2" xfId="58"/>
    <cellStyle name="Normal_MNBR PSC Planks" xfId="59"/>
    <cellStyle name="Notas" xfId="60"/>
    <cellStyle name="Salida" xfId="61"/>
    <cellStyle name="Texto de advertencia" xfId="62"/>
    <cellStyle name="Texto explicativo" xfId="63"/>
    <cellStyle name="Título" xfId="64"/>
    <cellStyle name="Título 1" xfId="65"/>
    <cellStyle name="Título 2" xfId="66"/>
    <cellStyle name="Título 3" xfId="67"/>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externalLink" Target="externalLinks/externalLink10.xml"/><Relationship Id="rId35"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762000</xdr:colOff>
      <xdr:row>173</xdr:row>
      <xdr:rowOff>38100</xdr:rowOff>
    </xdr:from>
    <xdr:to>
      <xdr:col>1</xdr:col>
      <xdr:colOff>1733550</xdr:colOff>
      <xdr:row>177</xdr:row>
      <xdr:rowOff>76200</xdr:rowOff>
    </xdr:to>
    <xdr:sp macro="" textlink="">
      <xdr:nvSpPr>
        <xdr:cNvPr id="178515" name="Line 7"/>
        <xdr:cNvSpPr>
          <a:spLocks noChangeShapeType="1"/>
        </xdr:cNvSpPr>
      </xdr:nvSpPr>
      <xdr:spPr bwMode="auto">
        <a:xfrm>
          <a:off x="1371600" y="28174950"/>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169</xdr:row>
      <xdr:rowOff>38100</xdr:rowOff>
    </xdr:from>
    <xdr:to>
      <xdr:col>3</xdr:col>
      <xdr:colOff>104775</xdr:colOff>
      <xdr:row>177</xdr:row>
      <xdr:rowOff>76200</xdr:rowOff>
    </xdr:to>
    <xdr:sp macro="" textlink="">
      <xdr:nvSpPr>
        <xdr:cNvPr id="178516" name="Line 8"/>
        <xdr:cNvSpPr>
          <a:spLocks noChangeShapeType="1"/>
        </xdr:cNvSpPr>
      </xdr:nvSpPr>
      <xdr:spPr bwMode="auto">
        <a:xfrm flipV="1">
          <a:off x="2381250" y="27527250"/>
          <a:ext cx="25717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762000</xdr:colOff>
      <xdr:row>172</xdr:row>
      <xdr:rowOff>38100</xdr:rowOff>
    </xdr:from>
    <xdr:to>
      <xdr:col>1</xdr:col>
      <xdr:colOff>1733550</xdr:colOff>
      <xdr:row>176</xdr:row>
      <xdr:rowOff>76200</xdr:rowOff>
    </xdr:to>
    <xdr:sp macro="" textlink="">
      <xdr:nvSpPr>
        <xdr:cNvPr id="172456" name="Line 7"/>
        <xdr:cNvSpPr>
          <a:spLocks noChangeShapeType="1"/>
        </xdr:cNvSpPr>
      </xdr:nvSpPr>
      <xdr:spPr bwMode="auto">
        <a:xfrm>
          <a:off x="1266825" y="28070175"/>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168</xdr:row>
      <xdr:rowOff>38100</xdr:rowOff>
    </xdr:from>
    <xdr:to>
      <xdr:col>3</xdr:col>
      <xdr:colOff>104775</xdr:colOff>
      <xdr:row>176</xdr:row>
      <xdr:rowOff>76200</xdr:rowOff>
    </xdr:to>
    <xdr:sp macro="" textlink="">
      <xdr:nvSpPr>
        <xdr:cNvPr id="172457" name="Line 8"/>
        <xdr:cNvSpPr>
          <a:spLocks noChangeShapeType="1"/>
        </xdr:cNvSpPr>
      </xdr:nvSpPr>
      <xdr:spPr bwMode="auto">
        <a:xfrm flipV="1">
          <a:off x="2276475" y="27422475"/>
          <a:ext cx="25717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762000</xdr:colOff>
      <xdr:row>114</xdr:row>
      <xdr:rowOff>38100</xdr:rowOff>
    </xdr:from>
    <xdr:to>
      <xdr:col>1</xdr:col>
      <xdr:colOff>1733550</xdr:colOff>
      <xdr:row>118</xdr:row>
      <xdr:rowOff>76200</xdr:rowOff>
    </xdr:to>
    <xdr:sp macro="" textlink="">
      <xdr:nvSpPr>
        <xdr:cNvPr id="150303" name="Line 7"/>
        <xdr:cNvSpPr>
          <a:spLocks noChangeShapeType="1"/>
        </xdr:cNvSpPr>
      </xdr:nvSpPr>
      <xdr:spPr bwMode="auto">
        <a:xfrm>
          <a:off x="1371600" y="18640425"/>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110</xdr:row>
      <xdr:rowOff>38100</xdr:rowOff>
    </xdr:from>
    <xdr:to>
      <xdr:col>3</xdr:col>
      <xdr:colOff>104775</xdr:colOff>
      <xdr:row>118</xdr:row>
      <xdr:rowOff>76200</xdr:rowOff>
    </xdr:to>
    <xdr:sp macro="" textlink="">
      <xdr:nvSpPr>
        <xdr:cNvPr id="150304" name="Line 8"/>
        <xdr:cNvSpPr>
          <a:spLocks noChangeShapeType="1"/>
        </xdr:cNvSpPr>
      </xdr:nvSpPr>
      <xdr:spPr bwMode="auto">
        <a:xfrm flipV="1">
          <a:off x="2381250" y="17992725"/>
          <a:ext cx="20002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762000</xdr:colOff>
      <xdr:row>173</xdr:row>
      <xdr:rowOff>38100</xdr:rowOff>
    </xdr:from>
    <xdr:to>
      <xdr:col>1</xdr:col>
      <xdr:colOff>1733550</xdr:colOff>
      <xdr:row>177</xdr:row>
      <xdr:rowOff>76200</xdr:rowOff>
    </xdr:to>
    <xdr:sp macro="" textlink="">
      <xdr:nvSpPr>
        <xdr:cNvPr id="170437" name="Line 1"/>
        <xdr:cNvSpPr>
          <a:spLocks noChangeShapeType="1"/>
        </xdr:cNvSpPr>
      </xdr:nvSpPr>
      <xdr:spPr bwMode="auto">
        <a:xfrm>
          <a:off x="1371600" y="28898850"/>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169</xdr:row>
      <xdr:rowOff>38100</xdr:rowOff>
    </xdr:from>
    <xdr:to>
      <xdr:col>3</xdr:col>
      <xdr:colOff>104775</xdr:colOff>
      <xdr:row>177</xdr:row>
      <xdr:rowOff>76200</xdr:rowOff>
    </xdr:to>
    <xdr:sp macro="" textlink="">
      <xdr:nvSpPr>
        <xdr:cNvPr id="170438" name="Line 2"/>
        <xdr:cNvSpPr>
          <a:spLocks noChangeShapeType="1"/>
        </xdr:cNvSpPr>
      </xdr:nvSpPr>
      <xdr:spPr bwMode="auto">
        <a:xfrm flipV="1">
          <a:off x="2381250" y="28251150"/>
          <a:ext cx="2028825"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9525</xdr:rowOff>
    </xdr:from>
    <xdr:to>
      <xdr:col>11</xdr:col>
      <xdr:colOff>133350</xdr:colOff>
      <xdr:row>32</xdr:row>
      <xdr:rowOff>142875</xdr:rowOff>
    </xdr:to>
    <xdr:cxnSp macro="">
      <xdr:nvCxnSpPr>
        <xdr:cNvPr id="3" name="Straight Connector 2"/>
        <xdr:cNvCxnSpPr/>
      </xdr:nvCxnSpPr>
      <xdr:spPr>
        <a:xfrm>
          <a:off x="0" y="9525"/>
          <a:ext cx="9439275" cy="5476875"/>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twoCellAnchor>
    <xdr:from>
      <xdr:col>0</xdr:col>
      <xdr:colOff>0</xdr:colOff>
      <xdr:row>0</xdr:row>
      <xdr:rowOff>0</xdr:rowOff>
    </xdr:from>
    <xdr:to>
      <xdr:col>8</xdr:col>
      <xdr:colOff>457200</xdr:colOff>
      <xdr:row>29</xdr:row>
      <xdr:rowOff>104774</xdr:rowOff>
    </xdr:to>
    <xdr:cxnSp macro="">
      <xdr:nvCxnSpPr>
        <xdr:cNvPr id="6" name="Straight Connector 5"/>
        <xdr:cNvCxnSpPr/>
      </xdr:nvCxnSpPr>
      <xdr:spPr>
        <a:xfrm rot="10800000" flipV="1">
          <a:off x="0" y="0"/>
          <a:ext cx="6591300" cy="4962524"/>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20</xdr:row>
      <xdr:rowOff>0</xdr:rowOff>
    </xdr:from>
    <xdr:to>
      <xdr:col>11</xdr:col>
      <xdr:colOff>600075</xdr:colOff>
      <xdr:row>20</xdr:row>
      <xdr:rowOff>9525</xdr:rowOff>
    </xdr:to>
    <xdr:sp macro="" textlink="">
      <xdr:nvSpPr>
        <xdr:cNvPr id="195916" name="Line 1"/>
        <xdr:cNvSpPr>
          <a:spLocks noChangeShapeType="1"/>
        </xdr:cNvSpPr>
      </xdr:nvSpPr>
      <xdr:spPr bwMode="auto">
        <a:xfrm flipV="1">
          <a:off x="3667125" y="3238500"/>
          <a:ext cx="43434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114300</xdr:colOff>
      <xdr:row>20</xdr:row>
      <xdr:rowOff>142875</xdr:rowOff>
    </xdr:from>
    <xdr:to>
      <xdr:col>12</xdr:col>
      <xdr:colOff>457200</xdr:colOff>
      <xdr:row>20</xdr:row>
      <xdr:rowOff>152400</xdr:rowOff>
    </xdr:to>
    <xdr:sp macro="" textlink="">
      <xdr:nvSpPr>
        <xdr:cNvPr id="195917" name="Line 2"/>
        <xdr:cNvSpPr>
          <a:spLocks noChangeShapeType="1"/>
        </xdr:cNvSpPr>
      </xdr:nvSpPr>
      <xdr:spPr bwMode="auto">
        <a:xfrm>
          <a:off x="2933700" y="3381375"/>
          <a:ext cx="555307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238125</xdr:colOff>
      <xdr:row>18</xdr:row>
      <xdr:rowOff>152400</xdr:rowOff>
    </xdr:from>
    <xdr:to>
      <xdr:col>6</xdr:col>
      <xdr:colOff>0</xdr:colOff>
      <xdr:row>20</xdr:row>
      <xdr:rowOff>9525</xdr:rowOff>
    </xdr:to>
    <xdr:sp macro="" textlink="">
      <xdr:nvSpPr>
        <xdr:cNvPr id="195918" name="Line 3"/>
        <xdr:cNvSpPr>
          <a:spLocks noChangeShapeType="1"/>
        </xdr:cNvSpPr>
      </xdr:nvSpPr>
      <xdr:spPr bwMode="auto">
        <a:xfrm flipH="1" flipV="1">
          <a:off x="3057525" y="3067050"/>
          <a:ext cx="6096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9525</xdr:colOff>
      <xdr:row>18</xdr:row>
      <xdr:rowOff>142875</xdr:rowOff>
    </xdr:from>
    <xdr:to>
      <xdr:col>12</xdr:col>
      <xdr:colOff>352425</xdr:colOff>
      <xdr:row>20</xdr:row>
      <xdr:rowOff>0</xdr:rowOff>
    </xdr:to>
    <xdr:sp macro="" textlink="">
      <xdr:nvSpPr>
        <xdr:cNvPr id="195919" name="Line 4"/>
        <xdr:cNvSpPr>
          <a:spLocks noChangeShapeType="1"/>
        </xdr:cNvSpPr>
      </xdr:nvSpPr>
      <xdr:spPr bwMode="auto">
        <a:xfrm flipV="1">
          <a:off x="8039100" y="3057525"/>
          <a:ext cx="3429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361950</xdr:colOff>
      <xdr:row>11</xdr:row>
      <xdr:rowOff>142875</xdr:rowOff>
    </xdr:from>
    <xdr:to>
      <xdr:col>5</xdr:col>
      <xdr:colOff>104775</xdr:colOff>
      <xdr:row>20</xdr:row>
      <xdr:rowOff>133350</xdr:rowOff>
    </xdr:to>
    <xdr:sp macro="" textlink="">
      <xdr:nvSpPr>
        <xdr:cNvPr id="195920" name="Line 5"/>
        <xdr:cNvSpPr>
          <a:spLocks noChangeShapeType="1"/>
        </xdr:cNvSpPr>
      </xdr:nvSpPr>
      <xdr:spPr bwMode="auto">
        <a:xfrm flipH="1" flipV="1">
          <a:off x="1676400" y="1924050"/>
          <a:ext cx="1247775" cy="1447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11</xdr:row>
      <xdr:rowOff>152400</xdr:rowOff>
    </xdr:from>
    <xdr:to>
      <xdr:col>5</xdr:col>
      <xdr:colOff>228600</xdr:colOff>
      <xdr:row>18</xdr:row>
      <xdr:rowOff>142875</xdr:rowOff>
    </xdr:to>
    <xdr:sp macro="" textlink="">
      <xdr:nvSpPr>
        <xdr:cNvPr id="195921" name="Line 6"/>
        <xdr:cNvSpPr>
          <a:spLocks noChangeShapeType="1"/>
        </xdr:cNvSpPr>
      </xdr:nvSpPr>
      <xdr:spPr bwMode="auto">
        <a:xfrm flipH="1" flipV="1">
          <a:off x="2133600" y="1933575"/>
          <a:ext cx="914400" cy="1123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12</xdr:row>
      <xdr:rowOff>9525</xdr:rowOff>
    </xdr:from>
    <xdr:to>
      <xdr:col>14</xdr:col>
      <xdr:colOff>238125</xdr:colOff>
      <xdr:row>20</xdr:row>
      <xdr:rowOff>142875</xdr:rowOff>
    </xdr:to>
    <xdr:sp macro="" textlink="">
      <xdr:nvSpPr>
        <xdr:cNvPr id="195922" name="Line 7"/>
        <xdr:cNvSpPr>
          <a:spLocks noChangeShapeType="1"/>
        </xdr:cNvSpPr>
      </xdr:nvSpPr>
      <xdr:spPr bwMode="auto">
        <a:xfrm flipV="1">
          <a:off x="8486775" y="1952625"/>
          <a:ext cx="1009650" cy="14287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12</xdr:row>
      <xdr:rowOff>0</xdr:rowOff>
    </xdr:from>
    <xdr:to>
      <xdr:col>13</xdr:col>
      <xdr:colOff>561975</xdr:colOff>
      <xdr:row>19</xdr:row>
      <xdr:rowOff>0</xdr:rowOff>
    </xdr:to>
    <xdr:sp macro="" textlink="">
      <xdr:nvSpPr>
        <xdr:cNvPr id="195923" name="Line 8"/>
        <xdr:cNvSpPr>
          <a:spLocks noChangeShapeType="1"/>
        </xdr:cNvSpPr>
      </xdr:nvSpPr>
      <xdr:spPr bwMode="auto">
        <a:xfrm flipV="1">
          <a:off x="8372475" y="1943100"/>
          <a:ext cx="828675"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10</xdr:row>
      <xdr:rowOff>0</xdr:rowOff>
    </xdr:from>
    <xdr:to>
      <xdr:col>17</xdr:col>
      <xdr:colOff>9525</xdr:colOff>
      <xdr:row>10</xdr:row>
      <xdr:rowOff>9525</xdr:rowOff>
    </xdr:to>
    <xdr:sp macro="" textlink="">
      <xdr:nvSpPr>
        <xdr:cNvPr id="195924" name="Line 9"/>
        <xdr:cNvSpPr>
          <a:spLocks noChangeShapeType="1"/>
        </xdr:cNvSpPr>
      </xdr:nvSpPr>
      <xdr:spPr bwMode="auto">
        <a:xfrm>
          <a:off x="342900" y="1619250"/>
          <a:ext cx="1087755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10</xdr:row>
      <xdr:rowOff>0</xdr:rowOff>
    </xdr:from>
    <xdr:to>
      <xdr:col>1</xdr:col>
      <xdr:colOff>0</xdr:colOff>
      <xdr:row>11</xdr:row>
      <xdr:rowOff>19050</xdr:rowOff>
    </xdr:to>
    <xdr:sp macro="" textlink="">
      <xdr:nvSpPr>
        <xdr:cNvPr id="195925" name="Line 10"/>
        <xdr:cNvSpPr>
          <a:spLocks noChangeShapeType="1"/>
        </xdr:cNvSpPr>
      </xdr:nvSpPr>
      <xdr:spPr bwMode="auto">
        <a:xfrm>
          <a:off x="342900" y="1619250"/>
          <a:ext cx="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11</xdr:row>
      <xdr:rowOff>28575</xdr:rowOff>
    </xdr:from>
    <xdr:to>
      <xdr:col>3</xdr:col>
      <xdr:colOff>371475</xdr:colOff>
      <xdr:row>12</xdr:row>
      <xdr:rowOff>0</xdr:rowOff>
    </xdr:to>
    <xdr:sp macro="" textlink="">
      <xdr:nvSpPr>
        <xdr:cNvPr id="195926" name="Line 11"/>
        <xdr:cNvSpPr>
          <a:spLocks noChangeShapeType="1"/>
        </xdr:cNvSpPr>
      </xdr:nvSpPr>
      <xdr:spPr bwMode="auto">
        <a:xfrm>
          <a:off x="342900" y="1809750"/>
          <a:ext cx="1343025"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11</xdr:row>
      <xdr:rowOff>47625</xdr:rowOff>
    </xdr:from>
    <xdr:to>
      <xdr:col>5</xdr:col>
      <xdr:colOff>276225</xdr:colOff>
      <xdr:row>11</xdr:row>
      <xdr:rowOff>152400</xdr:rowOff>
    </xdr:to>
    <xdr:sp macro="" textlink="">
      <xdr:nvSpPr>
        <xdr:cNvPr id="195927" name="Line 12"/>
        <xdr:cNvSpPr>
          <a:spLocks noChangeShapeType="1"/>
        </xdr:cNvSpPr>
      </xdr:nvSpPr>
      <xdr:spPr bwMode="auto">
        <a:xfrm flipV="1">
          <a:off x="2133600" y="1828800"/>
          <a:ext cx="962025" cy="1047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10</xdr:row>
      <xdr:rowOff>0</xdr:rowOff>
    </xdr:from>
    <xdr:to>
      <xdr:col>17</xdr:col>
      <xdr:colOff>0</xdr:colOff>
      <xdr:row>11</xdr:row>
      <xdr:rowOff>28575</xdr:rowOff>
    </xdr:to>
    <xdr:sp macro="" textlink="">
      <xdr:nvSpPr>
        <xdr:cNvPr id="195928" name="Line 13"/>
        <xdr:cNvSpPr>
          <a:spLocks noChangeShapeType="1"/>
        </xdr:cNvSpPr>
      </xdr:nvSpPr>
      <xdr:spPr bwMode="auto">
        <a:xfrm>
          <a:off x="11210925" y="1619250"/>
          <a:ext cx="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238125</xdr:colOff>
      <xdr:row>11</xdr:row>
      <xdr:rowOff>9525</xdr:rowOff>
    </xdr:from>
    <xdr:to>
      <xdr:col>17</xdr:col>
      <xdr:colOff>0</xdr:colOff>
      <xdr:row>12</xdr:row>
      <xdr:rowOff>28575</xdr:rowOff>
    </xdr:to>
    <xdr:sp macro="" textlink="">
      <xdr:nvSpPr>
        <xdr:cNvPr id="195929" name="Line 14"/>
        <xdr:cNvSpPr>
          <a:spLocks noChangeShapeType="1"/>
        </xdr:cNvSpPr>
      </xdr:nvSpPr>
      <xdr:spPr bwMode="auto">
        <a:xfrm flipV="1">
          <a:off x="9496425" y="1790700"/>
          <a:ext cx="17145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228600</xdr:colOff>
      <xdr:row>11</xdr:row>
      <xdr:rowOff>47625</xdr:rowOff>
    </xdr:from>
    <xdr:to>
      <xdr:col>13</xdr:col>
      <xdr:colOff>561975</xdr:colOff>
      <xdr:row>12</xdr:row>
      <xdr:rowOff>9525</xdr:rowOff>
    </xdr:to>
    <xdr:sp macro="" textlink="">
      <xdr:nvSpPr>
        <xdr:cNvPr id="195930" name="Line 15"/>
        <xdr:cNvSpPr>
          <a:spLocks noChangeShapeType="1"/>
        </xdr:cNvSpPr>
      </xdr:nvSpPr>
      <xdr:spPr bwMode="auto">
        <a:xfrm flipH="1" flipV="1">
          <a:off x="8258175" y="1828800"/>
          <a:ext cx="942975"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276225</xdr:colOff>
      <xdr:row>11</xdr:row>
      <xdr:rowOff>47625</xdr:rowOff>
    </xdr:from>
    <xdr:to>
      <xdr:col>12</xdr:col>
      <xdr:colOff>285750</xdr:colOff>
      <xdr:row>11</xdr:row>
      <xdr:rowOff>47625</xdr:rowOff>
    </xdr:to>
    <xdr:sp macro="" textlink="">
      <xdr:nvSpPr>
        <xdr:cNvPr id="195931" name="Line 16"/>
        <xdr:cNvSpPr>
          <a:spLocks noChangeShapeType="1"/>
        </xdr:cNvSpPr>
      </xdr:nvSpPr>
      <xdr:spPr bwMode="auto">
        <a:xfrm>
          <a:off x="3095625" y="1828800"/>
          <a:ext cx="5219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123825</xdr:colOff>
      <xdr:row>22</xdr:row>
      <xdr:rowOff>66675</xdr:rowOff>
    </xdr:from>
    <xdr:to>
      <xdr:col>5</xdr:col>
      <xdr:colOff>123825</xdr:colOff>
      <xdr:row>24</xdr:row>
      <xdr:rowOff>133350</xdr:rowOff>
    </xdr:to>
    <xdr:sp macro="" textlink="">
      <xdr:nvSpPr>
        <xdr:cNvPr id="195932" name="Line 17"/>
        <xdr:cNvSpPr>
          <a:spLocks noChangeShapeType="1"/>
        </xdr:cNvSpPr>
      </xdr:nvSpPr>
      <xdr:spPr bwMode="auto">
        <a:xfrm>
          <a:off x="2943225" y="3629025"/>
          <a:ext cx="0" cy="390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22</xdr:row>
      <xdr:rowOff>57150</xdr:rowOff>
    </xdr:from>
    <xdr:to>
      <xdr:col>12</xdr:col>
      <xdr:colOff>466725</xdr:colOff>
      <xdr:row>24</xdr:row>
      <xdr:rowOff>76200</xdr:rowOff>
    </xdr:to>
    <xdr:sp macro="" textlink="">
      <xdr:nvSpPr>
        <xdr:cNvPr id="195933" name="Line 18"/>
        <xdr:cNvSpPr>
          <a:spLocks noChangeShapeType="1"/>
        </xdr:cNvSpPr>
      </xdr:nvSpPr>
      <xdr:spPr bwMode="auto">
        <a:xfrm>
          <a:off x="8486775" y="3619500"/>
          <a:ext cx="9525"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438150</xdr:colOff>
      <xdr:row>22</xdr:row>
      <xdr:rowOff>47625</xdr:rowOff>
    </xdr:from>
    <xdr:to>
      <xdr:col>3</xdr:col>
      <xdr:colOff>438150</xdr:colOff>
      <xdr:row>24</xdr:row>
      <xdr:rowOff>133350</xdr:rowOff>
    </xdr:to>
    <xdr:sp macro="" textlink="">
      <xdr:nvSpPr>
        <xdr:cNvPr id="195934" name="Line 19"/>
        <xdr:cNvSpPr>
          <a:spLocks noChangeShapeType="1"/>
        </xdr:cNvSpPr>
      </xdr:nvSpPr>
      <xdr:spPr bwMode="auto">
        <a:xfrm>
          <a:off x="1752600" y="3609975"/>
          <a:ext cx="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276225</xdr:colOff>
      <xdr:row>22</xdr:row>
      <xdr:rowOff>19050</xdr:rowOff>
    </xdr:from>
    <xdr:to>
      <xdr:col>14</xdr:col>
      <xdr:colOff>276225</xdr:colOff>
      <xdr:row>24</xdr:row>
      <xdr:rowOff>95250</xdr:rowOff>
    </xdr:to>
    <xdr:sp macro="" textlink="">
      <xdr:nvSpPr>
        <xdr:cNvPr id="195935" name="Line 20"/>
        <xdr:cNvSpPr>
          <a:spLocks noChangeShapeType="1"/>
        </xdr:cNvSpPr>
      </xdr:nvSpPr>
      <xdr:spPr bwMode="auto">
        <a:xfrm>
          <a:off x="9534525" y="3581400"/>
          <a:ext cx="0" cy="400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22</xdr:row>
      <xdr:rowOff>76200</xdr:rowOff>
    </xdr:from>
    <xdr:to>
      <xdr:col>0</xdr:col>
      <xdr:colOff>600075</xdr:colOff>
      <xdr:row>24</xdr:row>
      <xdr:rowOff>123825</xdr:rowOff>
    </xdr:to>
    <xdr:sp macro="" textlink="">
      <xdr:nvSpPr>
        <xdr:cNvPr id="195936" name="Line 21"/>
        <xdr:cNvSpPr>
          <a:spLocks noChangeShapeType="1"/>
        </xdr:cNvSpPr>
      </xdr:nvSpPr>
      <xdr:spPr bwMode="auto">
        <a:xfrm>
          <a:off x="342900" y="3638550"/>
          <a:ext cx="0" cy="371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9525</xdr:colOff>
      <xdr:row>22</xdr:row>
      <xdr:rowOff>47625</xdr:rowOff>
    </xdr:from>
    <xdr:to>
      <xdr:col>17</xdr:col>
      <xdr:colOff>9525</xdr:colOff>
      <xdr:row>24</xdr:row>
      <xdr:rowOff>104775</xdr:rowOff>
    </xdr:to>
    <xdr:sp macro="" textlink="">
      <xdr:nvSpPr>
        <xdr:cNvPr id="195937" name="Line 22"/>
        <xdr:cNvSpPr>
          <a:spLocks noChangeShapeType="1"/>
        </xdr:cNvSpPr>
      </xdr:nvSpPr>
      <xdr:spPr bwMode="auto">
        <a:xfrm>
          <a:off x="11220450" y="3609975"/>
          <a:ext cx="0" cy="381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24</xdr:row>
      <xdr:rowOff>19050</xdr:rowOff>
    </xdr:from>
    <xdr:to>
      <xdr:col>3</xdr:col>
      <xdr:colOff>428625</xdr:colOff>
      <xdr:row>24</xdr:row>
      <xdr:rowOff>19050</xdr:rowOff>
    </xdr:to>
    <xdr:sp macro="" textlink="">
      <xdr:nvSpPr>
        <xdr:cNvPr id="195938" name="Line 23"/>
        <xdr:cNvSpPr>
          <a:spLocks noChangeShapeType="1"/>
        </xdr:cNvSpPr>
      </xdr:nvSpPr>
      <xdr:spPr bwMode="auto">
        <a:xfrm>
          <a:off x="342900" y="3905250"/>
          <a:ext cx="14001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24</xdr:row>
      <xdr:rowOff>28575</xdr:rowOff>
    </xdr:from>
    <xdr:to>
      <xdr:col>3</xdr:col>
      <xdr:colOff>409575</xdr:colOff>
      <xdr:row>24</xdr:row>
      <xdr:rowOff>28575</xdr:rowOff>
    </xdr:to>
    <xdr:sp macro="" textlink="">
      <xdr:nvSpPr>
        <xdr:cNvPr id="195939" name="Line 24"/>
        <xdr:cNvSpPr>
          <a:spLocks noChangeShapeType="1"/>
        </xdr:cNvSpPr>
      </xdr:nvSpPr>
      <xdr:spPr bwMode="auto">
        <a:xfrm flipH="1">
          <a:off x="342900" y="3914775"/>
          <a:ext cx="1381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457200</xdr:colOff>
      <xdr:row>24</xdr:row>
      <xdr:rowOff>19050</xdr:rowOff>
    </xdr:from>
    <xdr:to>
      <xdr:col>5</xdr:col>
      <xdr:colOff>114300</xdr:colOff>
      <xdr:row>24</xdr:row>
      <xdr:rowOff>19050</xdr:rowOff>
    </xdr:to>
    <xdr:sp macro="" textlink="">
      <xdr:nvSpPr>
        <xdr:cNvPr id="195940" name="Line 25"/>
        <xdr:cNvSpPr>
          <a:spLocks noChangeShapeType="1"/>
        </xdr:cNvSpPr>
      </xdr:nvSpPr>
      <xdr:spPr bwMode="auto">
        <a:xfrm>
          <a:off x="1771650" y="3905250"/>
          <a:ext cx="1162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24</xdr:row>
      <xdr:rowOff>9525</xdr:rowOff>
    </xdr:from>
    <xdr:to>
      <xdr:col>12</xdr:col>
      <xdr:colOff>447675</xdr:colOff>
      <xdr:row>24</xdr:row>
      <xdr:rowOff>19050</xdr:rowOff>
    </xdr:to>
    <xdr:sp macro="" textlink="">
      <xdr:nvSpPr>
        <xdr:cNvPr id="195941" name="Line 27"/>
        <xdr:cNvSpPr>
          <a:spLocks noChangeShapeType="1"/>
        </xdr:cNvSpPr>
      </xdr:nvSpPr>
      <xdr:spPr bwMode="auto">
        <a:xfrm flipV="1">
          <a:off x="2962275" y="3895725"/>
          <a:ext cx="55149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24</xdr:row>
      <xdr:rowOff>9525</xdr:rowOff>
    </xdr:from>
    <xdr:to>
      <xdr:col>14</xdr:col>
      <xdr:colOff>276225</xdr:colOff>
      <xdr:row>24</xdr:row>
      <xdr:rowOff>9525</xdr:rowOff>
    </xdr:to>
    <xdr:sp macro="" textlink="">
      <xdr:nvSpPr>
        <xdr:cNvPr id="195942" name="Line 29"/>
        <xdr:cNvSpPr>
          <a:spLocks noChangeShapeType="1"/>
        </xdr:cNvSpPr>
      </xdr:nvSpPr>
      <xdr:spPr bwMode="auto">
        <a:xfrm>
          <a:off x="8505825" y="3895725"/>
          <a:ext cx="10287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285750</xdr:colOff>
      <xdr:row>24</xdr:row>
      <xdr:rowOff>9525</xdr:rowOff>
    </xdr:from>
    <xdr:to>
      <xdr:col>17</xdr:col>
      <xdr:colOff>19050</xdr:colOff>
      <xdr:row>24</xdr:row>
      <xdr:rowOff>9525</xdr:rowOff>
    </xdr:to>
    <xdr:sp macro="" textlink="">
      <xdr:nvSpPr>
        <xdr:cNvPr id="195943" name="Line 31"/>
        <xdr:cNvSpPr>
          <a:spLocks noChangeShapeType="1"/>
        </xdr:cNvSpPr>
      </xdr:nvSpPr>
      <xdr:spPr bwMode="auto">
        <a:xfrm>
          <a:off x="9544050" y="3895725"/>
          <a:ext cx="16859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0</xdr:colOff>
      <xdr:row>21</xdr:row>
      <xdr:rowOff>0</xdr:rowOff>
    </xdr:from>
    <xdr:to>
      <xdr:col>8</xdr:col>
      <xdr:colOff>0</xdr:colOff>
      <xdr:row>22</xdr:row>
      <xdr:rowOff>28575</xdr:rowOff>
    </xdr:to>
    <xdr:sp macro="" textlink="">
      <xdr:nvSpPr>
        <xdr:cNvPr id="195944" name="Line 33"/>
        <xdr:cNvSpPr>
          <a:spLocks noChangeShapeType="1"/>
        </xdr:cNvSpPr>
      </xdr:nvSpPr>
      <xdr:spPr bwMode="auto">
        <a:xfrm flipV="1">
          <a:off x="5286375" y="34004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18</xdr:row>
      <xdr:rowOff>152400</xdr:rowOff>
    </xdr:from>
    <xdr:to>
      <xdr:col>7</xdr:col>
      <xdr:colOff>600075</xdr:colOff>
      <xdr:row>20</xdr:row>
      <xdr:rowOff>9525</xdr:rowOff>
    </xdr:to>
    <xdr:sp macro="" textlink="">
      <xdr:nvSpPr>
        <xdr:cNvPr id="195945" name="Line 34"/>
        <xdr:cNvSpPr>
          <a:spLocks noChangeShapeType="1"/>
        </xdr:cNvSpPr>
      </xdr:nvSpPr>
      <xdr:spPr bwMode="auto">
        <a:xfrm>
          <a:off x="5191125" y="3067050"/>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409575</xdr:colOff>
      <xdr:row>19</xdr:row>
      <xdr:rowOff>0</xdr:rowOff>
    </xdr:from>
    <xdr:to>
      <xdr:col>6</xdr:col>
      <xdr:colOff>361950</xdr:colOff>
      <xdr:row>19</xdr:row>
      <xdr:rowOff>0</xdr:rowOff>
    </xdr:to>
    <xdr:sp macro="" textlink="">
      <xdr:nvSpPr>
        <xdr:cNvPr id="195946" name="Line 35"/>
        <xdr:cNvSpPr>
          <a:spLocks noChangeShapeType="1"/>
        </xdr:cNvSpPr>
      </xdr:nvSpPr>
      <xdr:spPr bwMode="auto">
        <a:xfrm>
          <a:off x="3228975" y="3076575"/>
          <a:ext cx="8001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228600</xdr:colOff>
      <xdr:row>17</xdr:row>
      <xdr:rowOff>152400</xdr:rowOff>
    </xdr:from>
    <xdr:to>
      <xdr:col>6</xdr:col>
      <xdr:colOff>228600</xdr:colOff>
      <xdr:row>19</xdr:row>
      <xdr:rowOff>0</xdr:rowOff>
    </xdr:to>
    <xdr:sp macro="" textlink="">
      <xdr:nvSpPr>
        <xdr:cNvPr id="195947" name="Line 36"/>
        <xdr:cNvSpPr>
          <a:spLocks noChangeShapeType="1"/>
        </xdr:cNvSpPr>
      </xdr:nvSpPr>
      <xdr:spPr bwMode="auto">
        <a:xfrm>
          <a:off x="3895725" y="2905125"/>
          <a:ext cx="0" cy="171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247650</xdr:colOff>
      <xdr:row>20</xdr:row>
      <xdr:rowOff>9525</xdr:rowOff>
    </xdr:from>
    <xdr:to>
      <xdr:col>6</xdr:col>
      <xdr:colOff>247650</xdr:colOff>
      <xdr:row>20</xdr:row>
      <xdr:rowOff>114300</xdr:rowOff>
    </xdr:to>
    <xdr:sp macro="" textlink="">
      <xdr:nvSpPr>
        <xdr:cNvPr id="195948" name="Line 37"/>
        <xdr:cNvSpPr>
          <a:spLocks noChangeShapeType="1"/>
        </xdr:cNvSpPr>
      </xdr:nvSpPr>
      <xdr:spPr bwMode="auto">
        <a:xfrm flipV="1">
          <a:off x="3914775" y="3248025"/>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600075</xdr:colOff>
      <xdr:row>17</xdr:row>
      <xdr:rowOff>114300</xdr:rowOff>
    </xdr:from>
    <xdr:to>
      <xdr:col>12</xdr:col>
      <xdr:colOff>9525</xdr:colOff>
      <xdr:row>19</xdr:row>
      <xdr:rowOff>95250</xdr:rowOff>
    </xdr:to>
    <xdr:sp macro="" textlink="">
      <xdr:nvSpPr>
        <xdr:cNvPr id="195949" name="Line 38"/>
        <xdr:cNvSpPr>
          <a:spLocks noChangeShapeType="1"/>
        </xdr:cNvSpPr>
      </xdr:nvSpPr>
      <xdr:spPr bwMode="auto">
        <a:xfrm flipH="1" flipV="1">
          <a:off x="8010525" y="2867025"/>
          <a:ext cx="285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17</xdr:row>
      <xdr:rowOff>9525</xdr:rowOff>
    </xdr:from>
    <xdr:to>
      <xdr:col>12</xdr:col>
      <xdr:colOff>342900</xdr:colOff>
      <xdr:row>18</xdr:row>
      <xdr:rowOff>104775</xdr:rowOff>
    </xdr:to>
    <xdr:sp macro="" textlink="">
      <xdr:nvSpPr>
        <xdr:cNvPr id="195950" name="Line 39"/>
        <xdr:cNvSpPr>
          <a:spLocks noChangeShapeType="1"/>
        </xdr:cNvSpPr>
      </xdr:nvSpPr>
      <xdr:spPr bwMode="auto">
        <a:xfrm flipV="1">
          <a:off x="8372475" y="2762250"/>
          <a:ext cx="0" cy="2571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504825</xdr:colOff>
      <xdr:row>18</xdr:row>
      <xdr:rowOff>95250</xdr:rowOff>
    </xdr:from>
    <xdr:to>
      <xdr:col>12</xdr:col>
      <xdr:colOff>447675</xdr:colOff>
      <xdr:row>18</xdr:row>
      <xdr:rowOff>95250</xdr:rowOff>
    </xdr:to>
    <xdr:sp macro="" textlink="">
      <xdr:nvSpPr>
        <xdr:cNvPr id="195951" name="Line 40"/>
        <xdr:cNvSpPr>
          <a:spLocks noChangeShapeType="1"/>
        </xdr:cNvSpPr>
      </xdr:nvSpPr>
      <xdr:spPr bwMode="auto">
        <a:xfrm>
          <a:off x="7915275" y="3009900"/>
          <a:ext cx="5619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285750</xdr:colOff>
      <xdr:row>18</xdr:row>
      <xdr:rowOff>38100</xdr:rowOff>
    </xdr:from>
    <xdr:to>
      <xdr:col>12</xdr:col>
      <xdr:colOff>400050</xdr:colOff>
      <xdr:row>19</xdr:row>
      <xdr:rowOff>9525</xdr:rowOff>
    </xdr:to>
    <xdr:sp macro="" textlink="">
      <xdr:nvSpPr>
        <xdr:cNvPr id="195952" name="Line 41"/>
        <xdr:cNvSpPr>
          <a:spLocks noChangeShapeType="1"/>
        </xdr:cNvSpPr>
      </xdr:nvSpPr>
      <xdr:spPr bwMode="auto">
        <a:xfrm flipH="1">
          <a:off x="8315325" y="2952750"/>
          <a:ext cx="11430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542925</xdr:colOff>
      <xdr:row>18</xdr:row>
      <xdr:rowOff>28575</xdr:rowOff>
    </xdr:from>
    <xdr:to>
      <xdr:col>12</xdr:col>
      <xdr:colOff>76200</xdr:colOff>
      <xdr:row>19</xdr:row>
      <xdr:rowOff>0</xdr:rowOff>
    </xdr:to>
    <xdr:sp macro="" textlink="">
      <xdr:nvSpPr>
        <xdr:cNvPr id="195953" name="Line 42"/>
        <xdr:cNvSpPr>
          <a:spLocks noChangeShapeType="1"/>
        </xdr:cNvSpPr>
      </xdr:nvSpPr>
      <xdr:spPr bwMode="auto">
        <a:xfrm flipH="1">
          <a:off x="7953375" y="2943225"/>
          <a:ext cx="15240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8</xdr:row>
      <xdr:rowOff>19050</xdr:rowOff>
    </xdr:from>
    <xdr:to>
      <xdr:col>9</xdr:col>
      <xdr:colOff>600075</xdr:colOff>
      <xdr:row>10</xdr:row>
      <xdr:rowOff>0</xdr:rowOff>
    </xdr:to>
    <xdr:sp macro="" textlink="">
      <xdr:nvSpPr>
        <xdr:cNvPr id="195954" name="Line 43"/>
        <xdr:cNvSpPr>
          <a:spLocks noChangeShapeType="1"/>
        </xdr:cNvSpPr>
      </xdr:nvSpPr>
      <xdr:spPr bwMode="auto">
        <a:xfrm flipV="1">
          <a:off x="6096000" y="1314450"/>
          <a:ext cx="6000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609600</xdr:colOff>
      <xdr:row>18</xdr:row>
      <xdr:rowOff>142875</xdr:rowOff>
    </xdr:from>
    <xdr:to>
      <xdr:col>9</xdr:col>
      <xdr:colOff>695325</xdr:colOff>
      <xdr:row>20</xdr:row>
      <xdr:rowOff>123825</xdr:rowOff>
    </xdr:to>
    <xdr:sp macro="" textlink="">
      <xdr:nvSpPr>
        <xdr:cNvPr id="195955" name="Line 44"/>
        <xdr:cNvSpPr>
          <a:spLocks noChangeShapeType="1"/>
        </xdr:cNvSpPr>
      </xdr:nvSpPr>
      <xdr:spPr bwMode="auto">
        <a:xfrm flipV="1">
          <a:off x="5895975" y="3057525"/>
          <a:ext cx="895350"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600075</xdr:colOff>
      <xdr:row>8</xdr:row>
      <xdr:rowOff>9525</xdr:rowOff>
    </xdr:from>
    <xdr:to>
      <xdr:col>9</xdr:col>
      <xdr:colOff>619125</xdr:colOff>
      <xdr:row>18</xdr:row>
      <xdr:rowOff>152400</xdr:rowOff>
    </xdr:to>
    <xdr:sp macro="" textlink="">
      <xdr:nvSpPr>
        <xdr:cNvPr id="195956" name="Line 45"/>
        <xdr:cNvSpPr>
          <a:spLocks noChangeShapeType="1"/>
        </xdr:cNvSpPr>
      </xdr:nvSpPr>
      <xdr:spPr bwMode="auto">
        <a:xfrm flipV="1">
          <a:off x="6696075" y="1304925"/>
          <a:ext cx="19050" cy="1762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600075</xdr:colOff>
      <xdr:row>8</xdr:row>
      <xdr:rowOff>19050</xdr:rowOff>
    </xdr:from>
    <xdr:to>
      <xdr:col>9</xdr:col>
      <xdr:colOff>619125</xdr:colOff>
      <xdr:row>18</xdr:row>
      <xdr:rowOff>142875</xdr:rowOff>
    </xdr:to>
    <xdr:sp macro="" textlink="">
      <xdr:nvSpPr>
        <xdr:cNvPr id="195957" name="Line 46"/>
        <xdr:cNvSpPr>
          <a:spLocks noChangeShapeType="1"/>
        </xdr:cNvSpPr>
      </xdr:nvSpPr>
      <xdr:spPr bwMode="auto">
        <a:xfrm flipH="1">
          <a:off x="6696075" y="1314450"/>
          <a:ext cx="19050" cy="1743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590550</xdr:colOff>
      <xdr:row>16</xdr:row>
      <xdr:rowOff>0</xdr:rowOff>
    </xdr:from>
    <xdr:to>
      <xdr:col>4</xdr:col>
      <xdr:colOff>190500</xdr:colOff>
      <xdr:row>16</xdr:row>
      <xdr:rowOff>142875</xdr:rowOff>
    </xdr:to>
    <xdr:sp macro="" textlink="">
      <xdr:nvSpPr>
        <xdr:cNvPr id="195958" name="Line 47"/>
        <xdr:cNvSpPr>
          <a:spLocks noChangeShapeType="1"/>
        </xdr:cNvSpPr>
      </xdr:nvSpPr>
      <xdr:spPr bwMode="auto">
        <a:xfrm flipV="1">
          <a:off x="1905000" y="2590800"/>
          <a:ext cx="36195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447675</xdr:colOff>
      <xdr:row>14</xdr:row>
      <xdr:rowOff>104775</xdr:rowOff>
    </xdr:from>
    <xdr:to>
      <xdr:col>5</xdr:col>
      <xdr:colOff>0</xdr:colOff>
      <xdr:row>15</xdr:row>
      <xdr:rowOff>38100</xdr:rowOff>
    </xdr:to>
    <xdr:sp macro="" textlink="">
      <xdr:nvSpPr>
        <xdr:cNvPr id="195959" name="Line 48"/>
        <xdr:cNvSpPr>
          <a:spLocks noChangeShapeType="1"/>
        </xdr:cNvSpPr>
      </xdr:nvSpPr>
      <xdr:spPr bwMode="auto">
        <a:xfrm flipH="1">
          <a:off x="2524125" y="2371725"/>
          <a:ext cx="295275"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11</xdr:row>
      <xdr:rowOff>57150</xdr:rowOff>
    </xdr:from>
    <xdr:to>
      <xdr:col>7</xdr:col>
      <xdr:colOff>600075</xdr:colOff>
      <xdr:row>12</xdr:row>
      <xdr:rowOff>85725</xdr:rowOff>
    </xdr:to>
    <xdr:sp macro="" textlink="">
      <xdr:nvSpPr>
        <xdr:cNvPr id="195960" name="Line 49"/>
        <xdr:cNvSpPr>
          <a:spLocks noChangeShapeType="1"/>
        </xdr:cNvSpPr>
      </xdr:nvSpPr>
      <xdr:spPr bwMode="auto">
        <a:xfrm flipV="1">
          <a:off x="5191125" y="18383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8</xdr:row>
      <xdr:rowOff>104775</xdr:rowOff>
    </xdr:from>
    <xdr:to>
      <xdr:col>7</xdr:col>
      <xdr:colOff>600075</xdr:colOff>
      <xdr:row>10</xdr:row>
      <xdr:rowOff>0</xdr:rowOff>
    </xdr:to>
    <xdr:sp macro="" textlink="">
      <xdr:nvSpPr>
        <xdr:cNvPr id="195961" name="Line 50"/>
        <xdr:cNvSpPr>
          <a:spLocks noChangeShapeType="1"/>
        </xdr:cNvSpPr>
      </xdr:nvSpPr>
      <xdr:spPr bwMode="auto">
        <a:xfrm>
          <a:off x="5191125" y="1400175"/>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8</xdr:row>
      <xdr:rowOff>0</xdr:rowOff>
    </xdr:from>
    <xdr:to>
      <xdr:col>1</xdr:col>
      <xdr:colOff>0</xdr:colOff>
      <xdr:row>9</xdr:row>
      <xdr:rowOff>152400</xdr:rowOff>
    </xdr:to>
    <xdr:sp macro="" textlink="">
      <xdr:nvSpPr>
        <xdr:cNvPr id="195962" name="Line 51"/>
        <xdr:cNvSpPr>
          <a:spLocks noChangeShapeType="1"/>
        </xdr:cNvSpPr>
      </xdr:nvSpPr>
      <xdr:spPr bwMode="auto">
        <a:xfrm>
          <a:off x="342900" y="1295400"/>
          <a:ext cx="0" cy="3143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600075</xdr:colOff>
      <xdr:row>11</xdr:row>
      <xdr:rowOff>19050</xdr:rowOff>
    </xdr:from>
    <xdr:to>
      <xdr:col>1</xdr:col>
      <xdr:colOff>0</xdr:colOff>
      <xdr:row>12</xdr:row>
      <xdr:rowOff>152400</xdr:rowOff>
    </xdr:to>
    <xdr:sp macro="" textlink="">
      <xdr:nvSpPr>
        <xdr:cNvPr id="195963" name="Line 52"/>
        <xdr:cNvSpPr>
          <a:spLocks noChangeShapeType="1"/>
        </xdr:cNvSpPr>
      </xdr:nvSpPr>
      <xdr:spPr bwMode="auto">
        <a:xfrm flipH="1" flipV="1">
          <a:off x="342900" y="1800225"/>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276225</xdr:colOff>
      <xdr:row>12</xdr:row>
      <xdr:rowOff>9525</xdr:rowOff>
    </xdr:from>
    <xdr:to>
      <xdr:col>6</xdr:col>
      <xdr:colOff>238125</xdr:colOff>
      <xdr:row>12</xdr:row>
      <xdr:rowOff>9525</xdr:rowOff>
    </xdr:to>
    <xdr:sp macro="" textlink="">
      <xdr:nvSpPr>
        <xdr:cNvPr id="195964" name="Line 53"/>
        <xdr:cNvSpPr>
          <a:spLocks noChangeShapeType="1"/>
        </xdr:cNvSpPr>
      </xdr:nvSpPr>
      <xdr:spPr bwMode="auto">
        <a:xfrm>
          <a:off x="3095625" y="1952625"/>
          <a:ext cx="809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12</xdr:row>
      <xdr:rowOff>19050</xdr:rowOff>
    </xdr:from>
    <xdr:to>
      <xdr:col>6</xdr:col>
      <xdr:colOff>9525</xdr:colOff>
      <xdr:row>13</xdr:row>
      <xdr:rowOff>9525</xdr:rowOff>
    </xdr:to>
    <xdr:sp macro="" textlink="">
      <xdr:nvSpPr>
        <xdr:cNvPr id="195965" name="Line 54"/>
        <xdr:cNvSpPr>
          <a:spLocks noChangeShapeType="1"/>
        </xdr:cNvSpPr>
      </xdr:nvSpPr>
      <xdr:spPr bwMode="auto">
        <a:xfrm flipV="1">
          <a:off x="3676650" y="1962150"/>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10</xdr:row>
      <xdr:rowOff>38100</xdr:rowOff>
    </xdr:from>
    <xdr:to>
      <xdr:col>6</xdr:col>
      <xdr:colOff>0</xdr:colOff>
      <xdr:row>11</xdr:row>
      <xdr:rowOff>57150</xdr:rowOff>
    </xdr:to>
    <xdr:sp macro="" textlink="">
      <xdr:nvSpPr>
        <xdr:cNvPr id="195966" name="Line 55"/>
        <xdr:cNvSpPr>
          <a:spLocks noChangeShapeType="1"/>
        </xdr:cNvSpPr>
      </xdr:nvSpPr>
      <xdr:spPr bwMode="auto">
        <a:xfrm>
          <a:off x="3667125" y="1657350"/>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95250</xdr:colOff>
      <xdr:row>7</xdr:row>
      <xdr:rowOff>85725</xdr:rowOff>
    </xdr:from>
    <xdr:to>
      <xdr:col>4</xdr:col>
      <xdr:colOff>104775</xdr:colOff>
      <xdr:row>9</xdr:row>
      <xdr:rowOff>95250</xdr:rowOff>
    </xdr:to>
    <xdr:sp macro="" textlink="">
      <xdr:nvSpPr>
        <xdr:cNvPr id="195967" name="Line 56"/>
        <xdr:cNvSpPr>
          <a:spLocks noChangeShapeType="1"/>
        </xdr:cNvSpPr>
      </xdr:nvSpPr>
      <xdr:spPr bwMode="auto">
        <a:xfrm flipV="1">
          <a:off x="2171700" y="1219200"/>
          <a:ext cx="9525" cy="3333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266700</xdr:colOff>
      <xdr:row>7</xdr:row>
      <xdr:rowOff>95250</xdr:rowOff>
    </xdr:from>
    <xdr:to>
      <xdr:col>5</xdr:col>
      <xdr:colOff>266700</xdr:colOff>
      <xdr:row>9</xdr:row>
      <xdr:rowOff>95250</xdr:rowOff>
    </xdr:to>
    <xdr:sp macro="" textlink="">
      <xdr:nvSpPr>
        <xdr:cNvPr id="195968" name="Line 57"/>
        <xdr:cNvSpPr>
          <a:spLocks noChangeShapeType="1"/>
        </xdr:cNvSpPr>
      </xdr:nvSpPr>
      <xdr:spPr bwMode="auto">
        <a:xfrm flipV="1">
          <a:off x="3086100" y="1228725"/>
          <a:ext cx="0" cy="3238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104775</xdr:colOff>
      <xdr:row>8</xdr:row>
      <xdr:rowOff>152400</xdr:rowOff>
    </xdr:from>
    <xdr:to>
      <xdr:col>5</xdr:col>
      <xdr:colOff>266700</xdr:colOff>
      <xdr:row>9</xdr:row>
      <xdr:rowOff>9525</xdr:rowOff>
    </xdr:to>
    <xdr:sp macro="" textlink="">
      <xdr:nvSpPr>
        <xdr:cNvPr id="195969" name="Line 58"/>
        <xdr:cNvSpPr>
          <a:spLocks noChangeShapeType="1"/>
        </xdr:cNvSpPr>
      </xdr:nvSpPr>
      <xdr:spPr bwMode="auto">
        <a:xfrm>
          <a:off x="2181225" y="1447800"/>
          <a:ext cx="904875" cy="190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114300</xdr:colOff>
      <xdr:row>8</xdr:row>
      <xdr:rowOff>152400</xdr:rowOff>
    </xdr:from>
    <xdr:to>
      <xdr:col>5</xdr:col>
      <xdr:colOff>257175</xdr:colOff>
      <xdr:row>9</xdr:row>
      <xdr:rowOff>0</xdr:rowOff>
    </xdr:to>
    <xdr:sp macro="" textlink="">
      <xdr:nvSpPr>
        <xdr:cNvPr id="195970" name="Line 59"/>
        <xdr:cNvSpPr>
          <a:spLocks noChangeShapeType="1"/>
        </xdr:cNvSpPr>
      </xdr:nvSpPr>
      <xdr:spPr bwMode="auto">
        <a:xfrm flipH="1" flipV="1">
          <a:off x="2190750" y="1447800"/>
          <a:ext cx="8858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333375</xdr:colOff>
      <xdr:row>21</xdr:row>
      <xdr:rowOff>0</xdr:rowOff>
    </xdr:from>
    <xdr:to>
      <xdr:col>5</xdr:col>
      <xdr:colOff>28575</xdr:colOff>
      <xdr:row>22</xdr:row>
      <xdr:rowOff>28575</xdr:rowOff>
    </xdr:to>
    <xdr:sp macro="" textlink="">
      <xdr:nvSpPr>
        <xdr:cNvPr id="195971" name="Line 60"/>
        <xdr:cNvSpPr>
          <a:spLocks noChangeShapeType="1"/>
        </xdr:cNvSpPr>
      </xdr:nvSpPr>
      <xdr:spPr bwMode="auto">
        <a:xfrm flipV="1">
          <a:off x="2409825" y="3400425"/>
          <a:ext cx="43815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571500</xdr:colOff>
      <xdr:row>12</xdr:row>
      <xdr:rowOff>9525</xdr:rowOff>
    </xdr:from>
    <xdr:to>
      <xdr:col>3</xdr:col>
      <xdr:colOff>314325</xdr:colOff>
      <xdr:row>13</xdr:row>
      <xdr:rowOff>0</xdr:rowOff>
    </xdr:to>
    <xdr:sp macro="" textlink="">
      <xdr:nvSpPr>
        <xdr:cNvPr id="195972" name="Line 61"/>
        <xdr:cNvSpPr>
          <a:spLocks noChangeShapeType="1"/>
        </xdr:cNvSpPr>
      </xdr:nvSpPr>
      <xdr:spPr bwMode="auto">
        <a:xfrm flipV="1">
          <a:off x="1266825" y="1952625"/>
          <a:ext cx="36195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95250</xdr:colOff>
      <xdr:row>12</xdr:row>
      <xdr:rowOff>123825</xdr:rowOff>
    </xdr:from>
    <xdr:to>
      <xdr:col>4</xdr:col>
      <xdr:colOff>381000</xdr:colOff>
      <xdr:row>22</xdr:row>
      <xdr:rowOff>0</xdr:rowOff>
    </xdr:to>
    <xdr:sp macro="" textlink="">
      <xdr:nvSpPr>
        <xdr:cNvPr id="195973" name="Line 62"/>
        <xdr:cNvSpPr>
          <a:spLocks noChangeShapeType="1"/>
        </xdr:cNvSpPr>
      </xdr:nvSpPr>
      <xdr:spPr bwMode="auto">
        <a:xfrm>
          <a:off x="1409700" y="2066925"/>
          <a:ext cx="1047750" cy="1495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85725</xdr:colOff>
      <xdr:row>12</xdr:row>
      <xdr:rowOff>123825</xdr:rowOff>
    </xdr:from>
    <xdr:to>
      <xdr:col>4</xdr:col>
      <xdr:colOff>390525</xdr:colOff>
      <xdr:row>22</xdr:row>
      <xdr:rowOff>9525</xdr:rowOff>
    </xdr:to>
    <xdr:sp macro="" textlink="">
      <xdr:nvSpPr>
        <xdr:cNvPr id="195974" name="Line 63"/>
        <xdr:cNvSpPr>
          <a:spLocks noChangeShapeType="1"/>
        </xdr:cNvSpPr>
      </xdr:nvSpPr>
      <xdr:spPr bwMode="auto">
        <a:xfrm flipH="1" flipV="1">
          <a:off x="1400175" y="2066925"/>
          <a:ext cx="1066800" cy="15049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209550</xdr:colOff>
      <xdr:row>55</xdr:row>
      <xdr:rowOff>133350</xdr:rowOff>
    </xdr:from>
    <xdr:to>
      <xdr:col>12</xdr:col>
      <xdr:colOff>323850</xdr:colOff>
      <xdr:row>56</xdr:row>
      <xdr:rowOff>9525</xdr:rowOff>
    </xdr:to>
    <xdr:sp macro="" textlink="">
      <xdr:nvSpPr>
        <xdr:cNvPr id="195975" name="Line 64"/>
        <xdr:cNvSpPr>
          <a:spLocks noChangeShapeType="1"/>
        </xdr:cNvSpPr>
      </xdr:nvSpPr>
      <xdr:spPr bwMode="auto">
        <a:xfrm>
          <a:off x="3028950" y="9172575"/>
          <a:ext cx="5324475" cy="381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114300</xdr:colOff>
      <xdr:row>57</xdr:row>
      <xdr:rowOff>142875</xdr:rowOff>
    </xdr:from>
    <xdr:to>
      <xdr:col>12</xdr:col>
      <xdr:colOff>457200</xdr:colOff>
      <xdr:row>57</xdr:row>
      <xdr:rowOff>152400</xdr:rowOff>
    </xdr:to>
    <xdr:sp macro="" textlink="">
      <xdr:nvSpPr>
        <xdr:cNvPr id="195976" name="Line 65"/>
        <xdr:cNvSpPr>
          <a:spLocks noChangeShapeType="1"/>
        </xdr:cNvSpPr>
      </xdr:nvSpPr>
      <xdr:spPr bwMode="auto">
        <a:xfrm>
          <a:off x="2933700" y="9505950"/>
          <a:ext cx="555307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361950</xdr:colOff>
      <xdr:row>48</xdr:row>
      <xdr:rowOff>142875</xdr:rowOff>
    </xdr:from>
    <xdr:to>
      <xdr:col>5</xdr:col>
      <xdr:colOff>104775</xdr:colOff>
      <xdr:row>57</xdr:row>
      <xdr:rowOff>133350</xdr:rowOff>
    </xdr:to>
    <xdr:sp macro="" textlink="">
      <xdr:nvSpPr>
        <xdr:cNvPr id="195977" name="Line 66"/>
        <xdr:cNvSpPr>
          <a:spLocks noChangeShapeType="1"/>
        </xdr:cNvSpPr>
      </xdr:nvSpPr>
      <xdr:spPr bwMode="auto">
        <a:xfrm flipH="1" flipV="1">
          <a:off x="1676400" y="8048625"/>
          <a:ext cx="1247775" cy="1447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48</xdr:row>
      <xdr:rowOff>152400</xdr:rowOff>
    </xdr:from>
    <xdr:to>
      <xdr:col>5</xdr:col>
      <xdr:colOff>228600</xdr:colOff>
      <xdr:row>55</xdr:row>
      <xdr:rowOff>142875</xdr:rowOff>
    </xdr:to>
    <xdr:sp macro="" textlink="">
      <xdr:nvSpPr>
        <xdr:cNvPr id="195978" name="Line 67"/>
        <xdr:cNvSpPr>
          <a:spLocks noChangeShapeType="1"/>
        </xdr:cNvSpPr>
      </xdr:nvSpPr>
      <xdr:spPr bwMode="auto">
        <a:xfrm flipH="1" flipV="1">
          <a:off x="2133600" y="8058150"/>
          <a:ext cx="914400" cy="1123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49</xdr:row>
      <xdr:rowOff>9525</xdr:rowOff>
    </xdr:from>
    <xdr:to>
      <xdr:col>14</xdr:col>
      <xdr:colOff>238125</xdr:colOff>
      <xdr:row>57</xdr:row>
      <xdr:rowOff>142875</xdr:rowOff>
    </xdr:to>
    <xdr:sp macro="" textlink="">
      <xdr:nvSpPr>
        <xdr:cNvPr id="195979" name="Line 68"/>
        <xdr:cNvSpPr>
          <a:spLocks noChangeShapeType="1"/>
        </xdr:cNvSpPr>
      </xdr:nvSpPr>
      <xdr:spPr bwMode="auto">
        <a:xfrm flipV="1">
          <a:off x="8486775" y="8077200"/>
          <a:ext cx="1009650" cy="14287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49</xdr:row>
      <xdr:rowOff>0</xdr:rowOff>
    </xdr:from>
    <xdr:to>
      <xdr:col>13</xdr:col>
      <xdr:colOff>561975</xdr:colOff>
      <xdr:row>56</xdr:row>
      <xdr:rowOff>0</xdr:rowOff>
    </xdr:to>
    <xdr:sp macro="" textlink="">
      <xdr:nvSpPr>
        <xdr:cNvPr id="195980" name="Line 69"/>
        <xdr:cNvSpPr>
          <a:spLocks noChangeShapeType="1"/>
        </xdr:cNvSpPr>
      </xdr:nvSpPr>
      <xdr:spPr bwMode="auto">
        <a:xfrm flipV="1">
          <a:off x="8372475" y="8067675"/>
          <a:ext cx="828675"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47</xdr:row>
      <xdr:rowOff>0</xdr:rowOff>
    </xdr:from>
    <xdr:to>
      <xdr:col>17</xdr:col>
      <xdr:colOff>9525</xdr:colOff>
      <xdr:row>47</xdr:row>
      <xdr:rowOff>9525</xdr:rowOff>
    </xdr:to>
    <xdr:sp macro="" textlink="">
      <xdr:nvSpPr>
        <xdr:cNvPr id="195981" name="Line 70"/>
        <xdr:cNvSpPr>
          <a:spLocks noChangeShapeType="1"/>
        </xdr:cNvSpPr>
      </xdr:nvSpPr>
      <xdr:spPr bwMode="auto">
        <a:xfrm>
          <a:off x="342900" y="7743825"/>
          <a:ext cx="1087755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47</xdr:row>
      <xdr:rowOff>0</xdr:rowOff>
    </xdr:from>
    <xdr:to>
      <xdr:col>1</xdr:col>
      <xdr:colOff>0</xdr:colOff>
      <xdr:row>48</xdr:row>
      <xdr:rowOff>19050</xdr:rowOff>
    </xdr:to>
    <xdr:sp macro="" textlink="">
      <xdr:nvSpPr>
        <xdr:cNvPr id="195982" name="Line 71"/>
        <xdr:cNvSpPr>
          <a:spLocks noChangeShapeType="1"/>
        </xdr:cNvSpPr>
      </xdr:nvSpPr>
      <xdr:spPr bwMode="auto">
        <a:xfrm>
          <a:off x="342900" y="7743825"/>
          <a:ext cx="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48</xdr:row>
      <xdr:rowOff>28575</xdr:rowOff>
    </xdr:from>
    <xdr:to>
      <xdr:col>3</xdr:col>
      <xdr:colOff>371475</xdr:colOff>
      <xdr:row>49</xdr:row>
      <xdr:rowOff>0</xdr:rowOff>
    </xdr:to>
    <xdr:sp macro="" textlink="">
      <xdr:nvSpPr>
        <xdr:cNvPr id="195983" name="Line 72"/>
        <xdr:cNvSpPr>
          <a:spLocks noChangeShapeType="1"/>
        </xdr:cNvSpPr>
      </xdr:nvSpPr>
      <xdr:spPr bwMode="auto">
        <a:xfrm>
          <a:off x="342900" y="7934325"/>
          <a:ext cx="1343025"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47</xdr:row>
      <xdr:rowOff>0</xdr:rowOff>
    </xdr:from>
    <xdr:to>
      <xdr:col>17</xdr:col>
      <xdr:colOff>0</xdr:colOff>
      <xdr:row>48</xdr:row>
      <xdr:rowOff>28575</xdr:rowOff>
    </xdr:to>
    <xdr:sp macro="" textlink="">
      <xdr:nvSpPr>
        <xdr:cNvPr id="195984" name="Line 73"/>
        <xdr:cNvSpPr>
          <a:spLocks noChangeShapeType="1"/>
        </xdr:cNvSpPr>
      </xdr:nvSpPr>
      <xdr:spPr bwMode="auto">
        <a:xfrm>
          <a:off x="11210925" y="7743825"/>
          <a:ext cx="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238125</xdr:colOff>
      <xdr:row>48</xdr:row>
      <xdr:rowOff>9525</xdr:rowOff>
    </xdr:from>
    <xdr:to>
      <xdr:col>17</xdr:col>
      <xdr:colOff>0</xdr:colOff>
      <xdr:row>49</xdr:row>
      <xdr:rowOff>28575</xdr:rowOff>
    </xdr:to>
    <xdr:sp macro="" textlink="">
      <xdr:nvSpPr>
        <xdr:cNvPr id="195985" name="Line 74"/>
        <xdr:cNvSpPr>
          <a:spLocks noChangeShapeType="1"/>
        </xdr:cNvSpPr>
      </xdr:nvSpPr>
      <xdr:spPr bwMode="auto">
        <a:xfrm flipV="1">
          <a:off x="9496425" y="7915275"/>
          <a:ext cx="17145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76200</xdr:colOff>
      <xdr:row>49</xdr:row>
      <xdr:rowOff>0</xdr:rowOff>
    </xdr:from>
    <xdr:to>
      <xdr:col>13</xdr:col>
      <xdr:colOff>533400</xdr:colOff>
      <xdr:row>49</xdr:row>
      <xdr:rowOff>0</xdr:rowOff>
    </xdr:to>
    <xdr:sp macro="" textlink="">
      <xdr:nvSpPr>
        <xdr:cNvPr id="195986" name="Line 75"/>
        <xdr:cNvSpPr>
          <a:spLocks noChangeShapeType="1"/>
        </xdr:cNvSpPr>
      </xdr:nvSpPr>
      <xdr:spPr bwMode="auto">
        <a:xfrm>
          <a:off x="2152650" y="8067675"/>
          <a:ext cx="7019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123825</xdr:colOff>
      <xdr:row>59</xdr:row>
      <xdr:rowOff>66675</xdr:rowOff>
    </xdr:from>
    <xdr:to>
      <xdr:col>5</xdr:col>
      <xdr:colOff>123825</xdr:colOff>
      <xdr:row>61</xdr:row>
      <xdr:rowOff>133350</xdr:rowOff>
    </xdr:to>
    <xdr:sp macro="" textlink="">
      <xdr:nvSpPr>
        <xdr:cNvPr id="195987" name="Line 76"/>
        <xdr:cNvSpPr>
          <a:spLocks noChangeShapeType="1"/>
        </xdr:cNvSpPr>
      </xdr:nvSpPr>
      <xdr:spPr bwMode="auto">
        <a:xfrm>
          <a:off x="2943225" y="9753600"/>
          <a:ext cx="0" cy="390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59</xdr:row>
      <xdr:rowOff>57150</xdr:rowOff>
    </xdr:from>
    <xdr:to>
      <xdr:col>12</xdr:col>
      <xdr:colOff>466725</xdr:colOff>
      <xdr:row>61</xdr:row>
      <xdr:rowOff>76200</xdr:rowOff>
    </xdr:to>
    <xdr:sp macro="" textlink="">
      <xdr:nvSpPr>
        <xdr:cNvPr id="195988" name="Line 77"/>
        <xdr:cNvSpPr>
          <a:spLocks noChangeShapeType="1"/>
        </xdr:cNvSpPr>
      </xdr:nvSpPr>
      <xdr:spPr bwMode="auto">
        <a:xfrm>
          <a:off x="8486775" y="9744075"/>
          <a:ext cx="9525"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438150</xdr:colOff>
      <xdr:row>59</xdr:row>
      <xdr:rowOff>47625</xdr:rowOff>
    </xdr:from>
    <xdr:to>
      <xdr:col>3</xdr:col>
      <xdr:colOff>438150</xdr:colOff>
      <xdr:row>61</xdr:row>
      <xdr:rowOff>133350</xdr:rowOff>
    </xdr:to>
    <xdr:sp macro="" textlink="">
      <xdr:nvSpPr>
        <xdr:cNvPr id="195989" name="Line 78"/>
        <xdr:cNvSpPr>
          <a:spLocks noChangeShapeType="1"/>
        </xdr:cNvSpPr>
      </xdr:nvSpPr>
      <xdr:spPr bwMode="auto">
        <a:xfrm>
          <a:off x="1752600" y="9734550"/>
          <a:ext cx="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276225</xdr:colOff>
      <xdr:row>59</xdr:row>
      <xdr:rowOff>19050</xdr:rowOff>
    </xdr:from>
    <xdr:to>
      <xdr:col>14</xdr:col>
      <xdr:colOff>276225</xdr:colOff>
      <xdr:row>61</xdr:row>
      <xdr:rowOff>95250</xdr:rowOff>
    </xdr:to>
    <xdr:sp macro="" textlink="">
      <xdr:nvSpPr>
        <xdr:cNvPr id="195990" name="Line 79"/>
        <xdr:cNvSpPr>
          <a:spLocks noChangeShapeType="1"/>
        </xdr:cNvSpPr>
      </xdr:nvSpPr>
      <xdr:spPr bwMode="auto">
        <a:xfrm>
          <a:off x="9534525" y="9705975"/>
          <a:ext cx="0" cy="400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59</xdr:row>
      <xdr:rowOff>76200</xdr:rowOff>
    </xdr:from>
    <xdr:to>
      <xdr:col>0</xdr:col>
      <xdr:colOff>600075</xdr:colOff>
      <xdr:row>61</xdr:row>
      <xdr:rowOff>123825</xdr:rowOff>
    </xdr:to>
    <xdr:sp macro="" textlink="">
      <xdr:nvSpPr>
        <xdr:cNvPr id="195991" name="Line 80"/>
        <xdr:cNvSpPr>
          <a:spLocks noChangeShapeType="1"/>
        </xdr:cNvSpPr>
      </xdr:nvSpPr>
      <xdr:spPr bwMode="auto">
        <a:xfrm>
          <a:off x="342900" y="9763125"/>
          <a:ext cx="0" cy="371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9525</xdr:colOff>
      <xdr:row>59</xdr:row>
      <xdr:rowOff>47625</xdr:rowOff>
    </xdr:from>
    <xdr:to>
      <xdr:col>17</xdr:col>
      <xdr:colOff>9525</xdr:colOff>
      <xdr:row>61</xdr:row>
      <xdr:rowOff>104775</xdr:rowOff>
    </xdr:to>
    <xdr:sp macro="" textlink="">
      <xdr:nvSpPr>
        <xdr:cNvPr id="195992" name="Line 81"/>
        <xdr:cNvSpPr>
          <a:spLocks noChangeShapeType="1"/>
        </xdr:cNvSpPr>
      </xdr:nvSpPr>
      <xdr:spPr bwMode="auto">
        <a:xfrm>
          <a:off x="11220450" y="9734550"/>
          <a:ext cx="0" cy="381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61</xdr:row>
      <xdr:rowOff>19050</xdr:rowOff>
    </xdr:from>
    <xdr:to>
      <xdr:col>3</xdr:col>
      <xdr:colOff>428625</xdr:colOff>
      <xdr:row>61</xdr:row>
      <xdr:rowOff>19050</xdr:rowOff>
    </xdr:to>
    <xdr:sp macro="" textlink="">
      <xdr:nvSpPr>
        <xdr:cNvPr id="195993" name="Line 82"/>
        <xdr:cNvSpPr>
          <a:spLocks noChangeShapeType="1"/>
        </xdr:cNvSpPr>
      </xdr:nvSpPr>
      <xdr:spPr bwMode="auto">
        <a:xfrm>
          <a:off x="342900" y="10029825"/>
          <a:ext cx="14001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61</xdr:row>
      <xdr:rowOff>28575</xdr:rowOff>
    </xdr:from>
    <xdr:to>
      <xdr:col>3</xdr:col>
      <xdr:colOff>409575</xdr:colOff>
      <xdr:row>61</xdr:row>
      <xdr:rowOff>28575</xdr:rowOff>
    </xdr:to>
    <xdr:sp macro="" textlink="">
      <xdr:nvSpPr>
        <xdr:cNvPr id="195994" name="Line 83"/>
        <xdr:cNvSpPr>
          <a:spLocks noChangeShapeType="1"/>
        </xdr:cNvSpPr>
      </xdr:nvSpPr>
      <xdr:spPr bwMode="auto">
        <a:xfrm flipH="1">
          <a:off x="342900" y="10039350"/>
          <a:ext cx="1381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457200</xdr:colOff>
      <xdr:row>61</xdr:row>
      <xdr:rowOff>9525</xdr:rowOff>
    </xdr:from>
    <xdr:to>
      <xdr:col>5</xdr:col>
      <xdr:colOff>114300</xdr:colOff>
      <xdr:row>61</xdr:row>
      <xdr:rowOff>9525</xdr:rowOff>
    </xdr:to>
    <xdr:sp macro="" textlink="">
      <xdr:nvSpPr>
        <xdr:cNvPr id="195995" name="Line 84"/>
        <xdr:cNvSpPr>
          <a:spLocks noChangeShapeType="1"/>
        </xdr:cNvSpPr>
      </xdr:nvSpPr>
      <xdr:spPr bwMode="auto">
        <a:xfrm>
          <a:off x="1771650" y="10020300"/>
          <a:ext cx="1162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447675</xdr:colOff>
      <xdr:row>61</xdr:row>
      <xdr:rowOff>9525</xdr:rowOff>
    </xdr:from>
    <xdr:to>
      <xdr:col>5</xdr:col>
      <xdr:colOff>114300</xdr:colOff>
      <xdr:row>61</xdr:row>
      <xdr:rowOff>19050</xdr:rowOff>
    </xdr:to>
    <xdr:sp macro="" textlink="">
      <xdr:nvSpPr>
        <xdr:cNvPr id="195996" name="Line 85"/>
        <xdr:cNvSpPr>
          <a:spLocks noChangeShapeType="1"/>
        </xdr:cNvSpPr>
      </xdr:nvSpPr>
      <xdr:spPr bwMode="auto">
        <a:xfrm flipH="1">
          <a:off x="1762125" y="10020300"/>
          <a:ext cx="11715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61</xdr:row>
      <xdr:rowOff>9525</xdr:rowOff>
    </xdr:from>
    <xdr:to>
      <xdr:col>12</xdr:col>
      <xdr:colOff>447675</xdr:colOff>
      <xdr:row>61</xdr:row>
      <xdr:rowOff>19050</xdr:rowOff>
    </xdr:to>
    <xdr:sp macro="" textlink="">
      <xdr:nvSpPr>
        <xdr:cNvPr id="195997" name="Line 86"/>
        <xdr:cNvSpPr>
          <a:spLocks noChangeShapeType="1"/>
        </xdr:cNvSpPr>
      </xdr:nvSpPr>
      <xdr:spPr bwMode="auto">
        <a:xfrm flipV="1">
          <a:off x="2962275" y="10020300"/>
          <a:ext cx="55149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61</xdr:row>
      <xdr:rowOff>19050</xdr:rowOff>
    </xdr:from>
    <xdr:to>
      <xdr:col>12</xdr:col>
      <xdr:colOff>457200</xdr:colOff>
      <xdr:row>61</xdr:row>
      <xdr:rowOff>28575</xdr:rowOff>
    </xdr:to>
    <xdr:sp macro="" textlink="">
      <xdr:nvSpPr>
        <xdr:cNvPr id="195998" name="Line 87"/>
        <xdr:cNvSpPr>
          <a:spLocks noChangeShapeType="1"/>
        </xdr:cNvSpPr>
      </xdr:nvSpPr>
      <xdr:spPr bwMode="auto">
        <a:xfrm flipH="1">
          <a:off x="2962275" y="10029825"/>
          <a:ext cx="552450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61</xdr:row>
      <xdr:rowOff>9525</xdr:rowOff>
    </xdr:from>
    <xdr:to>
      <xdr:col>14</xdr:col>
      <xdr:colOff>276225</xdr:colOff>
      <xdr:row>61</xdr:row>
      <xdr:rowOff>9525</xdr:rowOff>
    </xdr:to>
    <xdr:sp macro="" textlink="">
      <xdr:nvSpPr>
        <xdr:cNvPr id="195999" name="Line 88"/>
        <xdr:cNvSpPr>
          <a:spLocks noChangeShapeType="1"/>
        </xdr:cNvSpPr>
      </xdr:nvSpPr>
      <xdr:spPr bwMode="auto">
        <a:xfrm>
          <a:off x="8505825" y="10020300"/>
          <a:ext cx="10287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61</xdr:row>
      <xdr:rowOff>9525</xdr:rowOff>
    </xdr:from>
    <xdr:to>
      <xdr:col>14</xdr:col>
      <xdr:colOff>276225</xdr:colOff>
      <xdr:row>61</xdr:row>
      <xdr:rowOff>19050</xdr:rowOff>
    </xdr:to>
    <xdr:sp macro="" textlink="">
      <xdr:nvSpPr>
        <xdr:cNvPr id="196000" name="Line 89"/>
        <xdr:cNvSpPr>
          <a:spLocks noChangeShapeType="1"/>
        </xdr:cNvSpPr>
      </xdr:nvSpPr>
      <xdr:spPr bwMode="auto">
        <a:xfrm flipH="1">
          <a:off x="8505825" y="10020300"/>
          <a:ext cx="102870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285750</xdr:colOff>
      <xdr:row>61</xdr:row>
      <xdr:rowOff>9525</xdr:rowOff>
    </xdr:from>
    <xdr:to>
      <xdr:col>17</xdr:col>
      <xdr:colOff>19050</xdr:colOff>
      <xdr:row>61</xdr:row>
      <xdr:rowOff>9525</xdr:rowOff>
    </xdr:to>
    <xdr:sp macro="" textlink="">
      <xdr:nvSpPr>
        <xdr:cNvPr id="196001" name="Line 90"/>
        <xdr:cNvSpPr>
          <a:spLocks noChangeShapeType="1"/>
        </xdr:cNvSpPr>
      </xdr:nvSpPr>
      <xdr:spPr bwMode="auto">
        <a:xfrm>
          <a:off x="9544050" y="10020300"/>
          <a:ext cx="16859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295275</xdr:colOff>
      <xdr:row>61</xdr:row>
      <xdr:rowOff>19050</xdr:rowOff>
    </xdr:from>
    <xdr:to>
      <xdr:col>17</xdr:col>
      <xdr:colOff>19050</xdr:colOff>
      <xdr:row>61</xdr:row>
      <xdr:rowOff>19050</xdr:rowOff>
    </xdr:to>
    <xdr:sp macro="" textlink="">
      <xdr:nvSpPr>
        <xdr:cNvPr id="196002" name="Line 91"/>
        <xdr:cNvSpPr>
          <a:spLocks noChangeShapeType="1"/>
        </xdr:cNvSpPr>
      </xdr:nvSpPr>
      <xdr:spPr bwMode="auto">
        <a:xfrm flipH="1">
          <a:off x="9553575" y="10029825"/>
          <a:ext cx="1676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628650</xdr:colOff>
      <xdr:row>58</xdr:row>
      <xdr:rowOff>0</xdr:rowOff>
    </xdr:from>
    <xdr:to>
      <xdr:col>7</xdr:col>
      <xdr:colOff>628650</xdr:colOff>
      <xdr:row>59</xdr:row>
      <xdr:rowOff>28575</xdr:rowOff>
    </xdr:to>
    <xdr:sp macro="" textlink="">
      <xdr:nvSpPr>
        <xdr:cNvPr id="196003" name="Line 92"/>
        <xdr:cNvSpPr>
          <a:spLocks noChangeShapeType="1"/>
        </xdr:cNvSpPr>
      </xdr:nvSpPr>
      <xdr:spPr bwMode="auto">
        <a:xfrm flipV="1">
          <a:off x="5219700" y="9525000"/>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609600</xdr:colOff>
      <xdr:row>54</xdr:row>
      <xdr:rowOff>104775</xdr:rowOff>
    </xdr:from>
    <xdr:to>
      <xdr:col>7</xdr:col>
      <xdr:colOff>609600</xdr:colOff>
      <xdr:row>55</xdr:row>
      <xdr:rowOff>123825</xdr:rowOff>
    </xdr:to>
    <xdr:sp macro="" textlink="">
      <xdr:nvSpPr>
        <xdr:cNvPr id="196004" name="Line 93"/>
        <xdr:cNvSpPr>
          <a:spLocks noChangeShapeType="1"/>
        </xdr:cNvSpPr>
      </xdr:nvSpPr>
      <xdr:spPr bwMode="auto">
        <a:xfrm>
          <a:off x="5200650" y="8982075"/>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0</xdr:colOff>
      <xdr:row>45</xdr:row>
      <xdr:rowOff>19050</xdr:rowOff>
    </xdr:from>
    <xdr:to>
      <xdr:col>9</xdr:col>
      <xdr:colOff>600075</xdr:colOff>
      <xdr:row>47</xdr:row>
      <xdr:rowOff>0</xdr:rowOff>
    </xdr:to>
    <xdr:sp macro="" textlink="">
      <xdr:nvSpPr>
        <xdr:cNvPr id="196005" name="Line 94"/>
        <xdr:cNvSpPr>
          <a:spLocks noChangeShapeType="1"/>
        </xdr:cNvSpPr>
      </xdr:nvSpPr>
      <xdr:spPr bwMode="auto">
        <a:xfrm flipV="1">
          <a:off x="6096000" y="7439025"/>
          <a:ext cx="6000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55</xdr:row>
      <xdr:rowOff>47625</xdr:rowOff>
    </xdr:from>
    <xdr:to>
      <xdr:col>10</xdr:col>
      <xdr:colOff>57150</xdr:colOff>
      <xdr:row>57</xdr:row>
      <xdr:rowOff>133350</xdr:rowOff>
    </xdr:to>
    <xdr:sp macro="" textlink="">
      <xdr:nvSpPr>
        <xdr:cNvPr id="196006" name="Line 95"/>
        <xdr:cNvSpPr>
          <a:spLocks noChangeShapeType="1"/>
        </xdr:cNvSpPr>
      </xdr:nvSpPr>
      <xdr:spPr bwMode="auto">
        <a:xfrm flipV="1">
          <a:off x="6096000" y="9086850"/>
          <a:ext cx="76200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600075</xdr:colOff>
      <xdr:row>45</xdr:row>
      <xdr:rowOff>9525</xdr:rowOff>
    </xdr:from>
    <xdr:to>
      <xdr:col>9</xdr:col>
      <xdr:colOff>619125</xdr:colOff>
      <xdr:row>55</xdr:row>
      <xdr:rowOff>85725</xdr:rowOff>
    </xdr:to>
    <xdr:sp macro="" textlink="">
      <xdr:nvSpPr>
        <xdr:cNvPr id="196007" name="Line 96"/>
        <xdr:cNvSpPr>
          <a:spLocks noChangeShapeType="1"/>
        </xdr:cNvSpPr>
      </xdr:nvSpPr>
      <xdr:spPr bwMode="auto">
        <a:xfrm flipH="1" flipV="1">
          <a:off x="6696075" y="7429500"/>
          <a:ext cx="19050" cy="1695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609600</xdr:colOff>
      <xdr:row>45</xdr:row>
      <xdr:rowOff>47625</xdr:rowOff>
    </xdr:from>
    <xdr:to>
      <xdr:col>9</xdr:col>
      <xdr:colOff>619125</xdr:colOff>
      <xdr:row>55</xdr:row>
      <xdr:rowOff>142875</xdr:rowOff>
    </xdr:to>
    <xdr:sp macro="" textlink="">
      <xdr:nvSpPr>
        <xdr:cNvPr id="196008" name="Line 97"/>
        <xdr:cNvSpPr>
          <a:spLocks noChangeShapeType="1"/>
        </xdr:cNvSpPr>
      </xdr:nvSpPr>
      <xdr:spPr bwMode="auto">
        <a:xfrm flipH="1">
          <a:off x="6705600" y="7467600"/>
          <a:ext cx="9525" cy="1714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590550</xdr:colOff>
      <xdr:row>53</xdr:row>
      <xdr:rowOff>0</xdr:rowOff>
    </xdr:from>
    <xdr:to>
      <xdr:col>4</xdr:col>
      <xdr:colOff>190500</xdr:colOff>
      <xdr:row>53</xdr:row>
      <xdr:rowOff>142875</xdr:rowOff>
    </xdr:to>
    <xdr:sp macro="" textlink="">
      <xdr:nvSpPr>
        <xdr:cNvPr id="196009" name="Line 98"/>
        <xdr:cNvSpPr>
          <a:spLocks noChangeShapeType="1"/>
        </xdr:cNvSpPr>
      </xdr:nvSpPr>
      <xdr:spPr bwMode="auto">
        <a:xfrm flipV="1">
          <a:off x="1905000" y="8715375"/>
          <a:ext cx="36195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447675</xdr:colOff>
      <xdr:row>51</xdr:row>
      <xdr:rowOff>104775</xdr:rowOff>
    </xdr:from>
    <xdr:to>
      <xdr:col>5</xdr:col>
      <xdr:colOff>0</xdr:colOff>
      <xdr:row>52</xdr:row>
      <xdr:rowOff>38100</xdr:rowOff>
    </xdr:to>
    <xdr:sp macro="" textlink="">
      <xdr:nvSpPr>
        <xdr:cNvPr id="196010" name="Line 99"/>
        <xdr:cNvSpPr>
          <a:spLocks noChangeShapeType="1"/>
        </xdr:cNvSpPr>
      </xdr:nvSpPr>
      <xdr:spPr bwMode="auto">
        <a:xfrm flipH="1">
          <a:off x="2524125" y="8496300"/>
          <a:ext cx="295275"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48</xdr:row>
      <xdr:rowOff>142875</xdr:rowOff>
    </xdr:from>
    <xdr:to>
      <xdr:col>7</xdr:col>
      <xdr:colOff>600075</xdr:colOff>
      <xdr:row>50</xdr:row>
      <xdr:rowOff>9525</xdr:rowOff>
    </xdr:to>
    <xdr:sp macro="" textlink="">
      <xdr:nvSpPr>
        <xdr:cNvPr id="196011" name="Line 100"/>
        <xdr:cNvSpPr>
          <a:spLocks noChangeShapeType="1"/>
        </xdr:cNvSpPr>
      </xdr:nvSpPr>
      <xdr:spPr bwMode="auto">
        <a:xfrm flipV="1">
          <a:off x="5191125" y="80486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45</xdr:row>
      <xdr:rowOff>104775</xdr:rowOff>
    </xdr:from>
    <xdr:to>
      <xdr:col>7</xdr:col>
      <xdr:colOff>600075</xdr:colOff>
      <xdr:row>47</xdr:row>
      <xdr:rowOff>0</xdr:rowOff>
    </xdr:to>
    <xdr:sp macro="" textlink="">
      <xdr:nvSpPr>
        <xdr:cNvPr id="196012" name="Line 101"/>
        <xdr:cNvSpPr>
          <a:spLocks noChangeShapeType="1"/>
        </xdr:cNvSpPr>
      </xdr:nvSpPr>
      <xdr:spPr bwMode="auto">
        <a:xfrm>
          <a:off x="5191125" y="7524750"/>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45</xdr:row>
      <xdr:rowOff>0</xdr:rowOff>
    </xdr:from>
    <xdr:to>
      <xdr:col>1</xdr:col>
      <xdr:colOff>0</xdr:colOff>
      <xdr:row>46</xdr:row>
      <xdr:rowOff>152400</xdr:rowOff>
    </xdr:to>
    <xdr:sp macro="" textlink="">
      <xdr:nvSpPr>
        <xdr:cNvPr id="196013" name="Line 102"/>
        <xdr:cNvSpPr>
          <a:spLocks noChangeShapeType="1"/>
        </xdr:cNvSpPr>
      </xdr:nvSpPr>
      <xdr:spPr bwMode="auto">
        <a:xfrm>
          <a:off x="342900" y="7419975"/>
          <a:ext cx="0" cy="3143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600075</xdr:colOff>
      <xdr:row>48</xdr:row>
      <xdr:rowOff>19050</xdr:rowOff>
    </xdr:from>
    <xdr:to>
      <xdr:col>1</xdr:col>
      <xdr:colOff>0</xdr:colOff>
      <xdr:row>49</xdr:row>
      <xdr:rowOff>152400</xdr:rowOff>
    </xdr:to>
    <xdr:sp macro="" textlink="">
      <xdr:nvSpPr>
        <xdr:cNvPr id="196014" name="Line 103"/>
        <xdr:cNvSpPr>
          <a:spLocks noChangeShapeType="1"/>
        </xdr:cNvSpPr>
      </xdr:nvSpPr>
      <xdr:spPr bwMode="auto">
        <a:xfrm flipH="1" flipV="1">
          <a:off x="342900" y="7924800"/>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333375</xdr:colOff>
      <xdr:row>58</xdr:row>
      <xdr:rowOff>0</xdr:rowOff>
    </xdr:from>
    <xdr:to>
      <xdr:col>5</xdr:col>
      <xdr:colOff>28575</xdr:colOff>
      <xdr:row>59</xdr:row>
      <xdr:rowOff>28575</xdr:rowOff>
    </xdr:to>
    <xdr:sp macro="" textlink="">
      <xdr:nvSpPr>
        <xdr:cNvPr id="196015" name="Line 104"/>
        <xdr:cNvSpPr>
          <a:spLocks noChangeShapeType="1"/>
        </xdr:cNvSpPr>
      </xdr:nvSpPr>
      <xdr:spPr bwMode="auto">
        <a:xfrm flipV="1">
          <a:off x="2409825" y="9525000"/>
          <a:ext cx="43815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571500</xdr:colOff>
      <xdr:row>49</xdr:row>
      <xdr:rowOff>9525</xdr:rowOff>
    </xdr:from>
    <xdr:to>
      <xdr:col>3</xdr:col>
      <xdr:colOff>314325</xdr:colOff>
      <xdr:row>50</xdr:row>
      <xdr:rowOff>0</xdr:rowOff>
    </xdr:to>
    <xdr:sp macro="" textlink="">
      <xdr:nvSpPr>
        <xdr:cNvPr id="196016" name="Line 105"/>
        <xdr:cNvSpPr>
          <a:spLocks noChangeShapeType="1"/>
        </xdr:cNvSpPr>
      </xdr:nvSpPr>
      <xdr:spPr bwMode="auto">
        <a:xfrm flipV="1">
          <a:off x="1266825" y="8077200"/>
          <a:ext cx="36195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95250</xdr:colOff>
      <xdr:row>49</xdr:row>
      <xdr:rowOff>123825</xdr:rowOff>
    </xdr:from>
    <xdr:to>
      <xdr:col>4</xdr:col>
      <xdr:colOff>381000</xdr:colOff>
      <xdr:row>59</xdr:row>
      <xdr:rowOff>0</xdr:rowOff>
    </xdr:to>
    <xdr:sp macro="" textlink="">
      <xdr:nvSpPr>
        <xdr:cNvPr id="196017" name="Line 106"/>
        <xdr:cNvSpPr>
          <a:spLocks noChangeShapeType="1"/>
        </xdr:cNvSpPr>
      </xdr:nvSpPr>
      <xdr:spPr bwMode="auto">
        <a:xfrm>
          <a:off x="1409700" y="8191500"/>
          <a:ext cx="1047750" cy="1495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85725</xdr:colOff>
      <xdr:row>49</xdr:row>
      <xdr:rowOff>123825</xdr:rowOff>
    </xdr:from>
    <xdr:to>
      <xdr:col>4</xdr:col>
      <xdr:colOff>390525</xdr:colOff>
      <xdr:row>59</xdr:row>
      <xdr:rowOff>9525</xdr:rowOff>
    </xdr:to>
    <xdr:sp macro="" textlink="">
      <xdr:nvSpPr>
        <xdr:cNvPr id="196018" name="Line 107"/>
        <xdr:cNvSpPr>
          <a:spLocks noChangeShapeType="1"/>
        </xdr:cNvSpPr>
      </xdr:nvSpPr>
      <xdr:spPr bwMode="auto">
        <a:xfrm flipH="1" flipV="1">
          <a:off x="1400175" y="8191500"/>
          <a:ext cx="1066800" cy="15049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REBID%20PROJECT/DELHI_AGRA/BOQ_format_may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9+986_R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73+077_R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73+551_R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73+944_R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74+162_R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77+655_R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79+642_R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81+821_R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84+607_R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285+450_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286+805_R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1 Site dis"/>
      <sheetName val="2 E Work"/>
      <sheetName val=" 3 SB &amp; Base  "/>
      <sheetName val="4 BT"/>
      <sheetName val="5 culverts"/>
      <sheetName val="6A Minor bridges"/>
      <sheetName val="6B Major bridges"/>
      <sheetName val="6C FO, ROB, RUB"/>
      <sheetName val="6D VUP"/>
      <sheetName val="6E Subw, Foot"/>
      <sheetName val="7 Repair Bridges"/>
      <sheetName val="8 Maintenance of road"/>
      <sheetName val="9 drains"/>
      <sheetName val="10 Road appr"/>
      <sheetName val="11 toll plaza"/>
      <sheetName val="12 Wayside Amenities"/>
      <sheetName val="13 Bus-Truck Bay"/>
      <sheetName val="14 Environment Plan"/>
      <sheetName val="15 miscell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MENT WELL"/>
      <sheetName val="PIER WELL"/>
      <sheetName val="ABUT PILE"/>
      <sheetName val="WALL PIER PILE "/>
      <sheetName val="CIR PIER PILE "/>
      <sheetName val="ABUT OPEN"/>
      <sheetName val="PIER OPEN"/>
      <sheetName val="SLAB"/>
      <sheetName val="14.8m RCC SUP"/>
      <sheetName val="15RCC SUP"/>
      <sheetName val="26.6m PSC SUP"/>
      <sheetName val="35m PSC SUP "/>
      <sheetName val="MISC"/>
      <sheetName val="PROTECTION WORK"/>
      <sheetName val="PSC_Void"/>
      <sheetName val="46 BOX"/>
      <sheetName val="BOX"/>
      <sheetName val="IND RETURN"/>
      <sheetName val="BOX MNBR"/>
      <sheetName val="Str Steel span1&amp;3"/>
      <sheetName val="Rehab."/>
    </sheetNames>
    <sheetDataSet>
      <sheetData sheetId="0">
        <row r="6">
          <cell r="D6">
            <v>914.04700000000003</v>
          </cell>
        </row>
        <row r="7">
          <cell r="D7">
            <v>244.08</v>
          </cell>
        </row>
        <row r="10">
          <cell r="D10">
            <v>0</v>
          </cell>
        </row>
        <row r="11">
          <cell r="D11">
            <v>0</v>
          </cell>
        </row>
        <row r="19">
          <cell r="D19">
            <v>1166.327</v>
          </cell>
        </row>
        <row r="20">
          <cell r="D20">
            <v>311.96300000000002</v>
          </cell>
        </row>
        <row r="21">
          <cell r="D21">
            <v>57.91</v>
          </cell>
        </row>
        <row r="40">
          <cell r="D40">
            <v>188.73000000000002</v>
          </cell>
        </row>
        <row r="47">
          <cell r="D47">
            <v>82.128199999999993</v>
          </cell>
        </row>
        <row r="48">
          <cell r="D48">
            <v>195.17582000000002</v>
          </cell>
        </row>
        <row r="53">
          <cell r="D53">
            <v>35.197799999999994</v>
          </cell>
        </row>
        <row r="54">
          <cell r="D54">
            <v>85.374780000000001</v>
          </cell>
        </row>
        <row r="69">
          <cell r="D69">
            <v>0</v>
          </cell>
        </row>
        <row r="87">
          <cell r="D87">
            <v>0</v>
          </cell>
        </row>
        <row r="92">
          <cell r="D92">
            <v>673.29200000000003</v>
          </cell>
        </row>
        <row r="98">
          <cell r="D98">
            <v>46.2</v>
          </cell>
        </row>
        <row r="99">
          <cell r="D99">
            <v>21.78</v>
          </cell>
        </row>
        <row r="100">
          <cell r="D100">
            <v>188</v>
          </cell>
        </row>
        <row r="102">
          <cell r="D102">
            <v>0</v>
          </cell>
        </row>
        <row r="104">
          <cell r="D104">
            <v>15.983000000000001</v>
          </cell>
        </row>
        <row r="105">
          <cell r="D105">
            <v>35.005000000000003</v>
          </cell>
        </row>
        <row r="106">
          <cell r="D106">
            <v>102.122</v>
          </cell>
        </row>
        <row r="109">
          <cell r="D109">
            <v>33.664999999999999</v>
          </cell>
        </row>
        <row r="112">
          <cell r="D112">
            <v>0</v>
          </cell>
        </row>
        <row r="116">
          <cell r="D116">
            <v>0</v>
          </cell>
        </row>
        <row r="117">
          <cell r="D117">
            <v>2</v>
          </cell>
        </row>
        <row r="120">
          <cell r="D120">
            <v>0</v>
          </cell>
        </row>
        <row r="121">
          <cell r="D121">
            <v>4</v>
          </cell>
        </row>
        <row r="128">
          <cell r="D128">
            <v>0</v>
          </cell>
        </row>
        <row r="129">
          <cell r="D129">
            <v>2</v>
          </cell>
        </row>
        <row r="131">
          <cell r="D131">
            <v>44</v>
          </cell>
        </row>
        <row r="134">
          <cell r="D134">
            <v>18</v>
          </cell>
        </row>
        <row r="136">
          <cell r="D136">
            <v>0</v>
          </cell>
        </row>
        <row r="137">
          <cell r="D137">
            <v>0</v>
          </cell>
        </row>
        <row r="138">
          <cell r="D138">
            <v>0</v>
          </cell>
        </row>
        <row r="139">
          <cell r="D139">
            <v>37.258000000000003</v>
          </cell>
        </row>
        <row r="140">
          <cell r="D140">
            <v>74.516999999999996</v>
          </cell>
        </row>
        <row r="141">
          <cell r="D141">
            <v>243</v>
          </cell>
        </row>
        <row r="143">
          <cell r="D143">
            <v>846</v>
          </cell>
        </row>
        <row r="144">
          <cell r="D144">
            <v>33.840000000000003</v>
          </cell>
        </row>
        <row r="145">
          <cell r="D145">
            <v>846</v>
          </cell>
        </row>
        <row r="146">
          <cell r="D146">
            <v>2</v>
          </cell>
        </row>
        <row r="159">
          <cell r="D159">
            <v>94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 PILE"/>
      <sheetName val="WALL PIER PILE "/>
      <sheetName val="CIR PIER PILE "/>
      <sheetName val="ABUTMENT WELL"/>
      <sheetName val="PIER WELL"/>
      <sheetName val="ABUT OPEN"/>
      <sheetName val="PIER OPEN"/>
      <sheetName val="SLAB"/>
      <sheetName val="25m RCC SUP"/>
      <sheetName val="15RCC SUP"/>
      <sheetName val="28.7m PSC SUP"/>
      <sheetName val="35m PSC SUP "/>
      <sheetName val="BOX 2 cell "/>
      <sheetName val="MISC"/>
      <sheetName val="PROTECTION WORK"/>
      <sheetName val="PSC_Void"/>
      <sheetName val="PSC_BOX"/>
      <sheetName val="46 BOX"/>
      <sheetName val="BOX"/>
      <sheetName val="IND RETURN"/>
      <sheetName val="Str Steel span1&amp;3"/>
      <sheetName val="Rehab."/>
      <sheetName val="Sheet2"/>
    </sheetNames>
    <sheetDataSet>
      <sheetData sheetId="0">
        <row r="6">
          <cell r="D6">
            <v>1329.096</v>
          </cell>
        </row>
        <row r="7">
          <cell r="D7">
            <v>0</v>
          </cell>
        </row>
        <row r="8">
          <cell r="D8">
            <v>0</v>
          </cell>
        </row>
        <row r="9">
          <cell r="D9">
            <v>0</v>
          </cell>
        </row>
        <row r="10">
          <cell r="D10">
            <v>0</v>
          </cell>
        </row>
        <row r="11">
          <cell r="D11">
            <v>0</v>
          </cell>
        </row>
        <row r="12">
          <cell r="D12">
            <v>0</v>
          </cell>
        </row>
        <row r="13">
          <cell r="D13">
            <v>0</v>
          </cell>
        </row>
        <row r="14">
          <cell r="D14">
            <v>0</v>
          </cell>
        </row>
        <row r="15">
          <cell r="D15">
            <v>0</v>
          </cell>
        </row>
        <row r="16">
          <cell r="D16">
            <v>0</v>
          </cell>
        </row>
        <row r="17">
          <cell r="D17">
            <v>0</v>
          </cell>
        </row>
        <row r="18">
          <cell r="D18">
            <v>0</v>
          </cell>
        </row>
        <row r="19">
          <cell r="D19">
            <v>182.69300000000001</v>
          </cell>
        </row>
        <row r="20">
          <cell r="D20">
            <v>120.816</v>
          </cell>
        </row>
        <row r="21">
          <cell r="D21">
            <v>80.534999999999997</v>
          </cell>
        </row>
        <row r="22">
          <cell r="D22">
            <v>0</v>
          </cell>
        </row>
        <row r="23">
          <cell r="D23">
            <v>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row r="35">
          <cell r="D35">
            <v>0</v>
          </cell>
        </row>
        <row r="36">
          <cell r="D36">
            <v>0</v>
          </cell>
        </row>
        <row r="37">
          <cell r="D37">
            <v>0</v>
          </cell>
        </row>
        <row r="38">
          <cell r="D38">
            <v>0</v>
          </cell>
        </row>
        <row r="39">
          <cell r="D39">
            <v>0</v>
          </cell>
        </row>
        <row r="40">
          <cell r="D40">
            <v>204.87299999999999</v>
          </cell>
        </row>
        <row r="42">
          <cell r="D42">
            <v>0</v>
          </cell>
        </row>
        <row r="43">
          <cell r="D43">
            <v>0</v>
          </cell>
        </row>
        <row r="44">
          <cell r="D44">
            <v>0</v>
          </cell>
        </row>
        <row r="45">
          <cell r="D45">
            <v>0</v>
          </cell>
        </row>
        <row r="46">
          <cell r="D46">
            <v>0</v>
          </cell>
        </row>
        <row r="47">
          <cell r="D47">
            <v>135.68200000000002</v>
          </cell>
        </row>
        <row r="48">
          <cell r="D48">
            <v>0</v>
          </cell>
        </row>
        <row r="49">
          <cell r="D49">
            <v>0</v>
          </cell>
        </row>
        <row r="50">
          <cell r="D50">
            <v>0</v>
          </cell>
        </row>
        <row r="51">
          <cell r="D51">
            <v>0</v>
          </cell>
        </row>
        <row r="52">
          <cell r="D52">
            <v>0</v>
          </cell>
        </row>
        <row r="53">
          <cell r="D53">
            <v>0</v>
          </cell>
        </row>
        <row r="54">
          <cell r="D54">
            <v>0</v>
          </cell>
        </row>
        <row r="55">
          <cell r="D55">
            <v>0</v>
          </cell>
        </row>
        <row r="56">
          <cell r="D56">
            <v>0</v>
          </cell>
        </row>
        <row r="57">
          <cell r="D57">
            <v>0</v>
          </cell>
        </row>
        <row r="58">
          <cell r="D58">
            <v>0</v>
          </cell>
        </row>
        <row r="59">
          <cell r="D59">
            <v>99</v>
          </cell>
        </row>
        <row r="60">
          <cell r="D60">
            <v>0</v>
          </cell>
        </row>
        <row r="61">
          <cell r="D61">
            <v>0</v>
          </cell>
        </row>
        <row r="62">
          <cell r="D62">
            <v>0</v>
          </cell>
        </row>
        <row r="63">
          <cell r="D63">
            <v>0</v>
          </cell>
        </row>
        <row r="64">
          <cell r="D64">
            <v>0</v>
          </cell>
        </row>
        <row r="65">
          <cell r="D65">
            <v>0</v>
          </cell>
        </row>
        <row r="66">
          <cell r="D66">
            <v>0</v>
          </cell>
        </row>
        <row r="67">
          <cell r="D67">
            <v>0</v>
          </cell>
        </row>
        <row r="68">
          <cell r="D68">
            <v>0</v>
          </cell>
        </row>
        <row r="70">
          <cell r="D70">
            <v>0</v>
          </cell>
        </row>
        <row r="71">
          <cell r="D71">
            <v>0</v>
          </cell>
        </row>
        <row r="72">
          <cell r="D72">
            <v>0</v>
          </cell>
        </row>
        <row r="73">
          <cell r="D73">
            <v>0</v>
          </cell>
        </row>
        <row r="74">
          <cell r="D74">
            <v>0</v>
          </cell>
        </row>
        <row r="75">
          <cell r="D75">
            <v>0</v>
          </cell>
        </row>
        <row r="76">
          <cell r="D76">
            <v>0</v>
          </cell>
        </row>
        <row r="77">
          <cell r="D77">
            <v>0</v>
          </cell>
        </row>
        <row r="78">
          <cell r="D78">
            <v>0</v>
          </cell>
        </row>
        <row r="79">
          <cell r="D79">
            <v>0</v>
          </cell>
        </row>
        <row r="80">
          <cell r="D80">
            <v>0</v>
          </cell>
        </row>
        <row r="81">
          <cell r="D81">
            <v>0</v>
          </cell>
        </row>
        <row r="82">
          <cell r="D82">
            <v>0</v>
          </cell>
        </row>
        <row r="83">
          <cell r="D83">
            <v>0</v>
          </cell>
        </row>
        <row r="84">
          <cell r="D84">
            <v>0</v>
          </cell>
        </row>
        <row r="85">
          <cell r="D85">
            <v>0</v>
          </cell>
        </row>
        <row r="86">
          <cell r="D86">
            <v>0</v>
          </cell>
        </row>
        <row r="87">
          <cell r="D87">
            <v>0</v>
          </cell>
        </row>
        <row r="88">
          <cell r="D88">
            <v>0</v>
          </cell>
        </row>
        <row r="89">
          <cell r="D89">
            <v>0</v>
          </cell>
        </row>
        <row r="90">
          <cell r="D90">
            <v>0</v>
          </cell>
        </row>
        <row r="91">
          <cell r="D91">
            <v>0</v>
          </cell>
        </row>
        <row r="92">
          <cell r="D92">
            <v>0</v>
          </cell>
        </row>
        <row r="93">
          <cell r="D93">
            <v>0</v>
          </cell>
        </row>
        <row r="94">
          <cell r="D94">
            <v>0</v>
          </cell>
        </row>
        <row r="95">
          <cell r="D95">
            <v>0</v>
          </cell>
        </row>
        <row r="96">
          <cell r="D96">
            <v>0</v>
          </cell>
        </row>
        <row r="97">
          <cell r="D97">
            <v>0</v>
          </cell>
        </row>
        <row r="98">
          <cell r="D98">
            <v>76.650000000000006</v>
          </cell>
        </row>
        <row r="99">
          <cell r="D99">
            <v>36.683</v>
          </cell>
        </row>
        <row r="100">
          <cell r="D100">
            <v>73</v>
          </cell>
        </row>
        <row r="101">
          <cell r="D101">
            <v>0</v>
          </cell>
        </row>
        <row r="102">
          <cell r="D102">
            <v>0</v>
          </cell>
        </row>
        <row r="103">
          <cell r="D103">
            <v>0</v>
          </cell>
        </row>
        <row r="104">
          <cell r="D104">
            <v>17.675000000000001</v>
          </cell>
        </row>
        <row r="105">
          <cell r="D105">
            <v>11.281000000000001</v>
          </cell>
        </row>
        <row r="106">
          <cell r="D106">
            <v>9.7859999999999996</v>
          </cell>
        </row>
        <row r="107">
          <cell r="D107">
            <v>0</v>
          </cell>
        </row>
        <row r="108">
          <cell r="D108">
            <v>0</v>
          </cell>
        </row>
        <row r="109">
          <cell r="D109">
            <v>0</v>
          </cell>
        </row>
        <row r="110">
          <cell r="D110">
            <v>0</v>
          </cell>
        </row>
        <row r="111">
          <cell r="D111">
            <v>0</v>
          </cell>
        </row>
        <row r="112">
          <cell r="D112">
            <v>0</v>
          </cell>
        </row>
        <row r="113">
          <cell r="D113">
            <v>0</v>
          </cell>
        </row>
        <row r="114">
          <cell r="D114">
            <v>0</v>
          </cell>
        </row>
        <row r="115">
          <cell r="D115">
            <v>0</v>
          </cell>
        </row>
        <row r="116">
          <cell r="D116">
            <v>0</v>
          </cell>
        </row>
        <row r="117">
          <cell r="D117">
            <v>0</v>
          </cell>
        </row>
        <row r="118">
          <cell r="D118">
            <v>0</v>
          </cell>
        </row>
        <row r="119">
          <cell r="D119">
            <v>0</v>
          </cell>
        </row>
        <row r="120">
          <cell r="D120">
            <v>0</v>
          </cell>
        </row>
        <row r="122">
          <cell r="D122">
            <v>0</v>
          </cell>
        </row>
        <row r="123">
          <cell r="D123">
            <v>0</v>
          </cell>
        </row>
        <row r="124">
          <cell r="D124">
            <v>0</v>
          </cell>
        </row>
        <row r="125">
          <cell r="D125">
            <v>0</v>
          </cell>
        </row>
        <row r="126">
          <cell r="D126">
            <v>0</v>
          </cell>
        </row>
        <row r="127">
          <cell r="D127">
            <v>0</v>
          </cell>
        </row>
        <row r="128">
          <cell r="D128">
            <v>0</v>
          </cell>
        </row>
        <row r="129">
          <cell r="D129">
            <v>0</v>
          </cell>
        </row>
        <row r="130">
          <cell r="D130">
            <v>0</v>
          </cell>
        </row>
        <row r="131">
          <cell r="D131">
            <v>0</v>
          </cell>
        </row>
        <row r="132">
          <cell r="D132">
            <v>0</v>
          </cell>
        </row>
        <row r="133">
          <cell r="D133">
            <v>0</v>
          </cell>
        </row>
        <row r="134">
          <cell r="D134">
            <v>10</v>
          </cell>
        </row>
        <row r="135">
          <cell r="D135">
            <v>0</v>
          </cell>
        </row>
        <row r="136">
          <cell r="D136">
            <v>0</v>
          </cell>
        </row>
        <row r="137">
          <cell r="D137">
            <v>0</v>
          </cell>
        </row>
        <row r="138">
          <cell r="D138">
            <v>592.19399999999996</v>
          </cell>
        </row>
        <row r="139">
          <cell r="D139">
            <v>0</v>
          </cell>
        </row>
        <row r="140">
          <cell r="D140">
            <v>0</v>
          </cell>
        </row>
        <row r="141">
          <cell r="D141">
            <v>153</v>
          </cell>
        </row>
        <row r="142">
          <cell r="D142">
            <v>0</v>
          </cell>
        </row>
        <row r="143">
          <cell r="D143">
            <v>328.5</v>
          </cell>
        </row>
        <row r="144">
          <cell r="D144">
            <v>13.14</v>
          </cell>
        </row>
        <row r="145">
          <cell r="D145">
            <v>328.5</v>
          </cell>
        </row>
        <row r="146">
          <cell r="D146">
            <v>4</v>
          </cell>
        </row>
        <row r="147">
          <cell r="D147">
            <v>0</v>
          </cell>
        </row>
        <row r="148">
          <cell r="D148">
            <v>0</v>
          </cell>
        </row>
        <row r="149">
          <cell r="D149">
            <v>44</v>
          </cell>
        </row>
        <row r="150">
          <cell r="D150">
            <v>0</v>
          </cell>
        </row>
        <row r="151">
          <cell r="D151">
            <v>0</v>
          </cell>
        </row>
        <row r="152">
          <cell r="D152">
            <v>0</v>
          </cell>
        </row>
        <row r="153">
          <cell r="D153">
            <v>0</v>
          </cell>
        </row>
        <row r="154">
          <cell r="D154">
            <v>0</v>
          </cell>
        </row>
        <row r="155">
          <cell r="D155">
            <v>102</v>
          </cell>
        </row>
        <row r="156">
          <cell r="D156">
            <v>0</v>
          </cell>
        </row>
        <row r="157">
          <cell r="D157">
            <v>0</v>
          </cell>
        </row>
        <row r="158">
          <cell r="D158">
            <v>0</v>
          </cell>
        </row>
        <row r="159">
          <cell r="D159">
            <v>73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 PILE"/>
      <sheetName val="WALL PIER PILE "/>
      <sheetName val="CIR PIER PILE "/>
      <sheetName val="ABUTMENT WELL"/>
      <sheetName val="PIER WELL"/>
      <sheetName val="ABUT OPEN"/>
      <sheetName val="PIER OPEN"/>
      <sheetName val="SLAB"/>
      <sheetName val="25m RCC SUP"/>
      <sheetName val="15RCC SUP"/>
      <sheetName val="28.7m PSC SUP"/>
      <sheetName val="35m PSC SUP "/>
      <sheetName val="BOX 2 cell "/>
      <sheetName val="MISC"/>
      <sheetName val="PROTECTION WORK"/>
      <sheetName val="PSC_Void"/>
      <sheetName val="PSC_BOX"/>
      <sheetName val="46 BOX"/>
      <sheetName val="BOX"/>
      <sheetName val="IND RETURN"/>
      <sheetName val="Str Steel span1&amp;3"/>
      <sheetName val="Rehab."/>
      <sheetName val="Sheet2"/>
    </sheetNames>
    <sheetDataSet>
      <sheetData sheetId="0">
        <row r="6">
          <cell r="D6">
            <v>1329.096</v>
          </cell>
        </row>
        <row r="7">
          <cell r="D7">
            <v>0</v>
          </cell>
        </row>
        <row r="8">
          <cell r="D8">
            <v>0</v>
          </cell>
        </row>
        <row r="9">
          <cell r="D9">
            <v>0</v>
          </cell>
        </row>
        <row r="10">
          <cell r="D10">
            <v>0</v>
          </cell>
        </row>
        <row r="11">
          <cell r="D11">
            <v>0</v>
          </cell>
        </row>
        <row r="12">
          <cell r="D12">
            <v>0</v>
          </cell>
        </row>
        <row r="13">
          <cell r="D13">
            <v>0</v>
          </cell>
        </row>
        <row r="14">
          <cell r="D14">
            <v>0</v>
          </cell>
        </row>
        <row r="15">
          <cell r="D15">
            <v>0</v>
          </cell>
        </row>
        <row r="16">
          <cell r="D16">
            <v>0</v>
          </cell>
        </row>
        <row r="17">
          <cell r="D17">
            <v>0</v>
          </cell>
        </row>
        <row r="18">
          <cell r="D18">
            <v>0</v>
          </cell>
        </row>
        <row r="19">
          <cell r="D19">
            <v>182.69300000000001</v>
          </cell>
        </row>
        <row r="20">
          <cell r="D20">
            <v>120.816</v>
          </cell>
        </row>
        <row r="21">
          <cell r="D21">
            <v>80.534999999999997</v>
          </cell>
        </row>
        <row r="22">
          <cell r="D22">
            <v>0</v>
          </cell>
        </row>
        <row r="23">
          <cell r="D23">
            <v>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row r="35">
          <cell r="D35">
            <v>0</v>
          </cell>
        </row>
        <row r="36">
          <cell r="D36">
            <v>0</v>
          </cell>
        </row>
        <row r="37">
          <cell r="D37">
            <v>0</v>
          </cell>
        </row>
        <row r="38">
          <cell r="D38">
            <v>0</v>
          </cell>
        </row>
        <row r="39">
          <cell r="D39">
            <v>0</v>
          </cell>
        </row>
        <row r="40">
          <cell r="D40">
            <v>204.87299999999999</v>
          </cell>
        </row>
        <row r="42">
          <cell r="D42">
            <v>0</v>
          </cell>
        </row>
        <row r="43">
          <cell r="D43">
            <v>0</v>
          </cell>
        </row>
        <row r="44">
          <cell r="D44">
            <v>0</v>
          </cell>
        </row>
        <row r="45">
          <cell r="D45">
            <v>0</v>
          </cell>
        </row>
        <row r="46">
          <cell r="D46">
            <v>0</v>
          </cell>
        </row>
        <row r="47">
          <cell r="D47">
            <v>135.68200000000002</v>
          </cell>
        </row>
        <row r="48">
          <cell r="D48">
            <v>0</v>
          </cell>
        </row>
        <row r="49">
          <cell r="D49">
            <v>0</v>
          </cell>
        </row>
        <row r="50">
          <cell r="D50">
            <v>0</v>
          </cell>
        </row>
        <row r="51">
          <cell r="D51">
            <v>0</v>
          </cell>
        </row>
        <row r="52">
          <cell r="D52">
            <v>0</v>
          </cell>
        </row>
        <row r="53">
          <cell r="D53">
            <v>0</v>
          </cell>
        </row>
        <row r="54">
          <cell r="D54">
            <v>0</v>
          </cell>
        </row>
        <row r="55">
          <cell r="D55">
            <v>0</v>
          </cell>
        </row>
        <row r="56">
          <cell r="D56">
            <v>0</v>
          </cell>
        </row>
        <row r="57">
          <cell r="D57">
            <v>0</v>
          </cell>
        </row>
        <row r="58">
          <cell r="D58">
            <v>0</v>
          </cell>
        </row>
        <row r="59">
          <cell r="D59">
            <v>99</v>
          </cell>
        </row>
        <row r="60">
          <cell r="D60">
            <v>0</v>
          </cell>
        </row>
        <row r="61">
          <cell r="D61">
            <v>0</v>
          </cell>
        </row>
        <row r="62">
          <cell r="D62">
            <v>0</v>
          </cell>
        </row>
        <row r="63">
          <cell r="D63">
            <v>0</v>
          </cell>
        </row>
        <row r="64">
          <cell r="D64">
            <v>0</v>
          </cell>
        </row>
        <row r="65">
          <cell r="D65">
            <v>0</v>
          </cell>
        </row>
        <row r="66">
          <cell r="D66">
            <v>0</v>
          </cell>
        </row>
        <row r="67">
          <cell r="D67">
            <v>0</v>
          </cell>
        </row>
        <row r="68">
          <cell r="D68">
            <v>0</v>
          </cell>
        </row>
        <row r="70">
          <cell r="D70">
            <v>0</v>
          </cell>
        </row>
        <row r="71">
          <cell r="D71">
            <v>0</v>
          </cell>
        </row>
        <row r="72">
          <cell r="D72">
            <v>0</v>
          </cell>
        </row>
        <row r="73">
          <cell r="D73">
            <v>0</v>
          </cell>
        </row>
        <row r="74">
          <cell r="D74">
            <v>0</v>
          </cell>
        </row>
        <row r="75">
          <cell r="D75">
            <v>0</v>
          </cell>
        </row>
        <row r="76">
          <cell r="D76">
            <v>0</v>
          </cell>
        </row>
        <row r="77">
          <cell r="D77">
            <v>0</v>
          </cell>
        </row>
        <row r="78">
          <cell r="D78">
            <v>0</v>
          </cell>
        </row>
        <row r="79">
          <cell r="D79">
            <v>0</v>
          </cell>
        </row>
        <row r="80">
          <cell r="D80">
            <v>0</v>
          </cell>
        </row>
        <row r="81">
          <cell r="D81">
            <v>0</v>
          </cell>
        </row>
        <row r="82">
          <cell r="D82">
            <v>0</v>
          </cell>
        </row>
        <row r="83">
          <cell r="D83">
            <v>0</v>
          </cell>
        </row>
        <row r="84">
          <cell r="D84">
            <v>0</v>
          </cell>
        </row>
        <row r="85">
          <cell r="D85">
            <v>0</v>
          </cell>
        </row>
        <row r="86">
          <cell r="D86">
            <v>0</v>
          </cell>
        </row>
        <row r="87">
          <cell r="D87">
            <v>0</v>
          </cell>
        </row>
        <row r="88">
          <cell r="D88">
            <v>0</v>
          </cell>
        </row>
        <row r="89">
          <cell r="D89">
            <v>0</v>
          </cell>
        </row>
        <row r="90">
          <cell r="D90">
            <v>0</v>
          </cell>
        </row>
        <row r="91">
          <cell r="D91">
            <v>0</v>
          </cell>
        </row>
        <row r="92">
          <cell r="D92">
            <v>0</v>
          </cell>
        </row>
        <row r="93">
          <cell r="D93">
            <v>0</v>
          </cell>
        </row>
        <row r="94">
          <cell r="D94">
            <v>0</v>
          </cell>
        </row>
        <row r="95">
          <cell r="D95">
            <v>0</v>
          </cell>
        </row>
        <row r="96">
          <cell r="D96">
            <v>0</v>
          </cell>
        </row>
        <row r="97">
          <cell r="D97">
            <v>0</v>
          </cell>
        </row>
        <row r="98">
          <cell r="D98">
            <v>76.650000000000006</v>
          </cell>
        </row>
        <row r="99">
          <cell r="D99">
            <v>36.683</v>
          </cell>
        </row>
        <row r="100">
          <cell r="D100">
            <v>73</v>
          </cell>
        </row>
        <row r="101">
          <cell r="D101">
            <v>0</v>
          </cell>
        </row>
        <row r="102">
          <cell r="D102">
            <v>0</v>
          </cell>
        </row>
        <row r="103">
          <cell r="D103">
            <v>0</v>
          </cell>
        </row>
        <row r="104">
          <cell r="D104">
            <v>17.675000000000001</v>
          </cell>
        </row>
        <row r="105">
          <cell r="D105">
            <v>11.281000000000001</v>
          </cell>
        </row>
        <row r="106">
          <cell r="D106">
            <v>9.7859999999999996</v>
          </cell>
        </row>
        <row r="107">
          <cell r="D107">
            <v>0</v>
          </cell>
        </row>
        <row r="108">
          <cell r="D108">
            <v>0</v>
          </cell>
        </row>
        <row r="109">
          <cell r="D109">
            <v>0</v>
          </cell>
        </row>
        <row r="110">
          <cell r="D110">
            <v>0</v>
          </cell>
        </row>
        <row r="111">
          <cell r="D111">
            <v>0</v>
          </cell>
        </row>
        <row r="112">
          <cell r="D112">
            <v>0</v>
          </cell>
        </row>
        <row r="113">
          <cell r="D113">
            <v>0</v>
          </cell>
        </row>
        <row r="114">
          <cell r="D114">
            <v>0</v>
          </cell>
        </row>
        <row r="115">
          <cell r="D115">
            <v>0</v>
          </cell>
        </row>
        <row r="116">
          <cell r="D116">
            <v>0</v>
          </cell>
        </row>
        <row r="117">
          <cell r="D117">
            <v>0</v>
          </cell>
        </row>
        <row r="118">
          <cell r="D118">
            <v>0</v>
          </cell>
        </row>
        <row r="119">
          <cell r="D119">
            <v>0</v>
          </cell>
        </row>
        <row r="120">
          <cell r="D120">
            <v>0</v>
          </cell>
        </row>
        <row r="122">
          <cell r="D122">
            <v>0</v>
          </cell>
        </row>
        <row r="123">
          <cell r="D123">
            <v>0</v>
          </cell>
        </row>
        <row r="124">
          <cell r="D124">
            <v>0</v>
          </cell>
        </row>
        <row r="125">
          <cell r="D125">
            <v>0</v>
          </cell>
        </row>
        <row r="126">
          <cell r="D126">
            <v>0</v>
          </cell>
        </row>
        <row r="127">
          <cell r="D127">
            <v>0</v>
          </cell>
        </row>
        <row r="128">
          <cell r="D128">
            <v>0</v>
          </cell>
        </row>
        <row r="129">
          <cell r="D129">
            <v>0</v>
          </cell>
        </row>
        <row r="130">
          <cell r="D130">
            <v>0</v>
          </cell>
        </row>
        <row r="131">
          <cell r="D131">
            <v>0</v>
          </cell>
        </row>
        <row r="132">
          <cell r="D132">
            <v>0</v>
          </cell>
        </row>
        <row r="133">
          <cell r="D133">
            <v>0</v>
          </cell>
        </row>
        <row r="134">
          <cell r="D134">
            <v>10</v>
          </cell>
        </row>
        <row r="135">
          <cell r="D135">
            <v>0</v>
          </cell>
        </row>
        <row r="136">
          <cell r="D136">
            <v>0</v>
          </cell>
        </row>
        <row r="137">
          <cell r="D137">
            <v>0</v>
          </cell>
        </row>
        <row r="138">
          <cell r="D138">
            <v>592.19399999999996</v>
          </cell>
        </row>
        <row r="139">
          <cell r="D139">
            <v>0</v>
          </cell>
        </row>
        <row r="140">
          <cell r="D140">
            <v>0</v>
          </cell>
        </row>
        <row r="141">
          <cell r="D141">
            <v>153</v>
          </cell>
        </row>
        <row r="142">
          <cell r="D142">
            <v>0</v>
          </cell>
        </row>
        <row r="143">
          <cell r="D143">
            <v>328.5</v>
          </cell>
        </row>
        <row r="144">
          <cell r="D144">
            <v>13.14</v>
          </cell>
        </row>
        <row r="145">
          <cell r="D145">
            <v>328.5</v>
          </cell>
        </row>
        <row r="146">
          <cell r="D146">
            <v>4</v>
          </cell>
        </row>
        <row r="147">
          <cell r="D147">
            <v>0</v>
          </cell>
        </row>
        <row r="148">
          <cell r="D148">
            <v>0</v>
          </cell>
        </row>
        <row r="149">
          <cell r="D149">
            <v>44</v>
          </cell>
        </row>
        <row r="150">
          <cell r="D150">
            <v>0</v>
          </cell>
        </row>
        <row r="151">
          <cell r="D151">
            <v>0</v>
          </cell>
        </row>
        <row r="152">
          <cell r="D152">
            <v>0</v>
          </cell>
        </row>
        <row r="153">
          <cell r="D153">
            <v>0</v>
          </cell>
        </row>
        <row r="154">
          <cell r="D154">
            <v>0</v>
          </cell>
        </row>
        <row r="155">
          <cell r="D155">
            <v>102</v>
          </cell>
        </row>
        <row r="156">
          <cell r="D156">
            <v>0</v>
          </cell>
        </row>
        <row r="157">
          <cell r="D157">
            <v>0</v>
          </cell>
        </row>
        <row r="158">
          <cell r="D158">
            <v>0</v>
          </cell>
        </row>
        <row r="159">
          <cell r="D159">
            <v>73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 PILE"/>
      <sheetName val="WALL PIER PILE "/>
      <sheetName val="CIR PIER PILE "/>
      <sheetName val="ABUTMENT WELL"/>
      <sheetName val="PIER WELL"/>
      <sheetName val="ABUT OPEN"/>
      <sheetName val="PIER OPEN"/>
      <sheetName val="SLAB"/>
      <sheetName val="25m RCC SUP"/>
      <sheetName val="15RCC SUP"/>
      <sheetName val="28.7m PSC SUP"/>
      <sheetName val="35m PSC SUP "/>
      <sheetName val="BOX 2 cell "/>
      <sheetName val="MISC"/>
      <sheetName val="PROTECTION WORK"/>
      <sheetName val="PSC_Void"/>
      <sheetName val="PSC_BOX"/>
      <sheetName val="46 BOX"/>
      <sheetName val="BOX"/>
      <sheetName val="IND RETURN"/>
      <sheetName val="Str Steel span1&amp;3"/>
      <sheetName val="Rehab."/>
      <sheetName val="Sheet2"/>
    </sheetNames>
    <sheetDataSet>
      <sheetData sheetId="0">
        <row r="6">
          <cell r="D6">
            <v>526.63300000000004</v>
          </cell>
        </row>
        <row r="19">
          <cell r="D19">
            <v>470.03700000000003</v>
          </cell>
        </row>
        <row r="20">
          <cell r="D20">
            <v>203.98599999999999</v>
          </cell>
        </row>
        <row r="21">
          <cell r="D21">
            <v>75.313000000000002</v>
          </cell>
        </row>
        <row r="40">
          <cell r="D40">
            <v>415.94799999999998</v>
          </cell>
        </row>
        <row r="47">
          <cell r="D47">
            <v>226.51599999999999</v>
          </cell>
        </row>
        <row r="53">
          <cell r="D53">
            <v>0</v>
          </cell>
        </row>
        <row r="59">
          <cell r="D59">
            <v>257.39999999999998</v>
          </cell>
        </row>
        <row r="98">
          <cell r="D98">
            <v>78.540000000000006</v>
          </cell>
        </row>
        <row r="99">
          <cell r="D99">
            <v>37.587000000000003</v>
          </cell>
        </row>
        <row r="100">
          <cell r="D100">
            <v>74.8</v>
          </cell>
        </row>
        <row r="102">
          <cell r="D102">
            <v>0</v>
          </cell>
        </row>
        <row r="104">
          <cell r="D104">
            <v>35.841000000000001</v>
          </cell>
        </row>
        <row r="105">
          <cell r="D105">
            <v>18.491</v>
          </cell>
        </row>
        <row r="106">
          <cell r="D106">
            <v>24.064</v>
          </cell>
        </row>
        <row r="134">
          <cell r="D134">
            <v>10</v>
          </cell>
        </row>
        <row r="136">
          <cell r="D136">
            <v>0</v>
          </cell>
        </row>
        <row r="137">
          <cell r="D137">
            <v>0</v>
          </cell>
        </row>
        <row r="138">
          <cell r="D138">
            <v>0</v>
          </cell>
        </row>
        <row r="141">
          <cell r="D141">
            <v>231</v>
          </cell>
        </row>
        <row r="143">
          <cell r="D143">
            <v>336.6</v>
          </cell>
        </row>
        <row r="144">
          <cell r="D144">
            <v>13.464</v>
          </cell>
        </row>
        <row r="145">
          <cell r="D145">
            <v>336.6</v>
          </cell>
        </row>
        <row r="146">
          <cell r="D146">
            <v>4</v>
          </cell>
        </row>
        <row r="149">
          <cell r="D149">
            <v>44</v>
          </cell>
        </row>
        <row r="155">
          <cell r="D155">
            <v>155.94999999999999</v>
          </cell>
        </row>
        <row r="158">
          <cell r="D158">
            <v>0</v>
          </cell>
        </row>
        <row r="159">
          <cell r="D159">
            <v>74.800000000000011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MENT WELL"/>
      <sheetName val="PIER WELL"/>
      <sheetName val="ABUT PILE"/>
      <sheetName val="WALL PIER PILE "/>
      <sheetName val="CIR PIER PILE "/>
      <sheetName val="ABUT OPEN"/>
      <sheetName val="PIER OPEN"/>
      <sheetName val="SLAB"/>
      <sheetName val="14.8m RCC SUP"/>
      <sheetName val="15RCC SUP"/>
      <sheetName val="30.0m PSC SUP"/>
      <sheetName val="35m PSC SUP "/>
      <sheetName val="MISC"/>
      <sheetName val="PROTECTION WORK"/>
      <sheetName val="PSC_Void"/>
      <sheetName val="46 BOX"/>
      <sheetName val="BOX"/>
      <sheetName val="IND RETURN"/>
      <sheetName val="BOX MNBR"/>
      <sheetName val="Str Steel span1&amp;3"/>
      <sheetName val="Rehab."/>
      <sheetName val="Sheet2"/>
    </sheetNames>
    <sheetDataSet>
      <sheetData sheetId="0">
        <row r="6">
          <cell r="D6">
            <v>611.46600000000001</v>
          </cell>
        </row>
        <row r="7">
          <cell r="D7">
            <v>641.84</v>
          </cell>
        </row>
        <row r="10">
          <cell r="D10">
            <v>0</v>
          </cell>
        </row>
        <row r="11">
          <cell r="D11">
            <v>0</v>
          </cell>
        </row>
        <row r="19">
          <cell r="D19">
            <v>1674.8000000000002</v>
          </cell>
        </row>
        <row r="20">
          <cell r="D20">
            <v>412.76900000000001</v>
          </cell>
        </row>
        <row r="21">
          <cell r="D21">
            <v>80.47999999999999</v>
          </cell>
        </row>
        <row r="40">
          <cell r="D40">
            <v>363.15800000000002</v>
          </cell>
        </row>
        <row r="47">
          <cell r="D47">
            <v>134.50779999999997</v>
          </cell>
        </row>
        <row r="48">
          <cell r="D48">
            <v>262.08391999999998</v>
          </cell>
        </row>
        <row r="53">
          <cell r="D53">
            <v>57.646199999999993</v>
          </cell>
        </row>
        <row r="54">
          <cell r="D54">
            <v>116.92968</v>
          </cell>
        </row>
        <row r="69">
          <cell r="D69">
            <v>177.1</v>
          </cell>
        </row>
        <row r="87">
          <cell r="D87">
            <v>251.63900000000001</v>
          </cell>
        </row>
        <row r="91">
          <cell r="D91">
            <v>0</v>
          </cell>
        </row>
        <row r="98">
          <cell r="D98">
            <v>46.2</v>
          </cell>
        </row>
        <row r="99">
          <cell r="D99">
            <v>21.78</v>
          </cell>
        </row>
        <row r="100">
          <cell r="D100">
            <v>148</v>
          </cell>
        </row>
        <row r="102">
          <cell r="D102">
            <v>0</v>
          </cell>
        </row>
        <row r="104">
          <cell r="D104">
            <v>30.146999999999998</v>
          </cell>
        </row>
        <row r="105">
          <cell r="D105">
            <v>48.377000000000002</v>
          </cell>
        </row>
        <row r="106">
          <cell r="D106">
            <v>68.289000000000001</v>
          </cell>
        </row>
        <row r="109">
          <cell r="D109">
            <v>11.324</v>
          </cell>
        </row>
        <row r="112">
          <cell r="D112">
            <v>0</v>
          </cell>
        </row>
        <row r="116">
          <cell r="D116">
            <v>0</v>
          </cell>
        </row>
        <row r="117">
          <cell r="D117">
            <v>2</v>
          </cell>
        </row>
        <row r="120">
          <cell r="D120">
            <v>0</v>
          </cell>
        </row>
        <row r="121">
          <cell r="D121">
            <v>8</v>
          </cell>
        </row>
        <row r="128">
          <cell r="D128">
            <v>0</v>
          </cell>
        </row>
        <row r="129">
          <cell r="D129">
            <v>6</v>
          </cell>
        </row>
        <row r="131">
          <cell r="D131">
            <v>44</v>
          </cell>
        </row>
        <row r="134">
          <cell r="D134">
            <v>14</v>
          </cell>
        </row>
        <row r="136">
          <cell r="D136">
            <v>0</v>
          </cell>
        </row>
        <row r="137">
          <cell r="D137">
            <v>0</v>
          </cell>
        </row>
        <row r="138">
          <cell r="D138">
            <v>0</v>
          </cell>
        </row>
        <row r="139">
          <cell r="D139">
            <v>66.58</v>
          </cell>
        </row>
        <row r="140">
          <cell r="D140">
            <v>133.161</v>
          </cell>
        </row>
        <row r="141">
          <cell r="D141">
            <v>405</v>
          </cell>
        </row>
        <row r="143">
          <cell r="D143">
            <v>666</v>
          </cell>
        </row>
        <row r="144">
          <cell r="D144">
            <v>26.64</v>
          </cell>
        </row>
        <row r="145">
          <cell r="D145">
            <v>666</v>
          </cell>
        </row>
        <row r="146">
          <cell r="D146">
            <v>2</v>
          </cell>
        </row>
        <row r="159">
          <cell r="D159">
            <v>74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MENT WELL"/>
      <sheetName val="PIER WELL"/>
      <sheetName val="ABUT PILE"/>
      <sheetName val="WALL PIER PILE "/>
      <sheetName val="CIR PIER PILE "/>
      <sheetName val="ABUT OPEN"/>
      <sheetName val="PIER OPEN"/>
      <sheetName val="SLAB"/>
      <sheetName val="14.8m RCC SUP"/>
      <sheetName val="15RCC SUP"/>
      <sheetName val="32m PSC SUP"/>
      <sheetName val="35m PSC SUP "/>
      <sheetName val="MISC"/>
      <sheetName val="PROTECTION WORK"/>
      <sheetName val="PSC_Void"/>
      <sheetName val="46 BOX"/>
      <sheetName val="BOX"/>
      <sheetName val="IND RETURN"/>
      <sheetName val="BOX MNBR"/>
      <sheetName val="Str Steel span1&amp;3"/>
      <sheetName val="Rehab."/>
    </sheetNames>
    <sheetDataSet>
      <sheetData sheetId="0">
        <row r="6">
          <cell r="D6">
            <v>115.65600000000001</v>
          </cell>
        </row>
        <row r="7">
          <cell r="D7">
            <v>100.57</v>
          </cell>
        </row>
        <row r="10">
          <cell r="D10">
            <v>0</v>
          </cell>
        </row>
        <row r="11">
          <cell r="D11">
            <v>0</v>
          </cell>
        </row>
        <row r="19">
          <cell r="D19">
            <v>201.67599999999999</v>
          </cell>
        </row>
        <row r="20">
          <cell r="D20">
            <v>76.090999999999994</v>
          </cell>
        </row>
        <row r="21">
          <cell r="D21">
            <v>15.086</v>
          </cell>
        </row>
        <row r="40">
          <cell r="D40">
            <v>37.619999999999997</v>
          </cell>
        </row>
        <row r="47">
          <cell r="D47">
            <v>0</v>
          </cell>
        </row>
        <row r="48">
          <cell r="D48">
            <v>54.218919999999997</v>
          </cell>
        </row>
        <row r="53">
          <cell r="D53">
            <v>0</v>
          </cell>
        </row>
        <row r="54">
          <cell r="D54">
            <v>24.00468</v>
          </cell>
        </row>
        <row r="69">
          <cell r="D69">
            <v>136.19999999999999</v>
          </cell>
        </row>
        <row r="87">
          <cell r="D87">
            <v>0</v>
          </cell>
        </row>
        <row r="98">
          <cell r="D98">
            <v>23.1</v>
          </cell>
        </row>
        <row r="99">
          <cell r="D99">
            <v>10.89</v>
          </cell>
        </row>
        <row r="100">
          <cell r="D100">
            <v>55.6</v>
          </cell>
        </row>
        <row r="102">
          <cell r="D102">
            <v>0</v>
          </cell>
        </row>
        <row r="104">
          <cell r="D104">
            <v>3.762</v>
          </cell>
        </row>
        <row r="105">
          <cell r="D105">
            <v>7.8090000000000002</v>
          </cell>
        </row>
        <row r="106">
          <cell r="D106">
            <v>28.15</v>
          </cell>
        </row>
        <row r="109">
          <cell r="D109">
            <v>0</v>
          </cell>
        </row>
        <row r="112">
          <cell r="D112">
            <v>72000</v>
          </cell>
        </row>
        <row r="116">
          <cell r="D116">
            <v>0</v>
          </cell>
        </row>
        <row r="120">
          <cell r="D120">
            <v>0</v>
          </cell>
        </row>
        <row r="128">
          <cell r="D128">
            <v>0</v>
          </cell>
        </row>
        <row r="131">
          <cell r="D131">
            <v>22</v>
          </cell>
        </row>
        <row r="134">
          <cell r="D134">
            <v>6</v>
          </cell>
        </row>
        <row r="136">
          <cell r="D136">
            <v>0</v>
          </cell>
        </row>
        <row r="137">
          <cell r="D137">
            <v>0</v>
          </cell>
        </row>
        <row r="138">
          <cell r="D138">
            <v>0</v>
          </cell>
        </row>
        <row r="139">
          <cell r="D139">
            <v>11.667999999999999</v>
          </cell>
        </row>
        <row r="140">
          <cell r="D140">
            <v>23.337</v>
          </cell>
        </row>
        <row r="141">
          <cell r="D141">
            <v>24</v>
          </cell>
        </row>
        <row r="143">
          <cell r="D143">
            <v>250.2</v>
          </cell>
        </row>
        <row r="144">
          <cell r="D144">
            <v>10.007999999999999</v>
          </cell>
        </row>
        <row r="145">
          <cell r="D145">
            <v>250.2</v>
          </cell>
        </row>
        <row r="146">
          <cell r="D146">
            <v>2</v>
          </cell>
        </row>
        <row r="159">
          <cell r="D159">
            <v>27.8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MENT WELL"/>
      <sheetName val="PIER WELL"/>
      <sheetName val="ABUT PILE"/>
      <sheetName val="WALL PIER PILE "/>
      <sheetName val="CIR PIER PILE "/>
      <sheetName val="ABUT OPEN"/>
      <sheetName val="PIER OPEN"/>
      <sheetName val="SLAB"/>
      <sheetName val="17.2m RCC SUP"/>
      <sheetName val="15RCC SUP"/>
      <sheetName val="32m PSC SUP"/>
      <sheetName val="35m PSC SUP "/>
      <sheetName val="MISC"/>
      <sheetName val="PROTECTION WORK"/>
      <sheetName val="PSC_Void"/>
      <sheetName val="46 BOX"/>
      <sheetName val="BOX"/>
      <sheetName val="IND RETURN"/>
      <sheetName val="BOX MNBR"/>
      <sheetName val="Str Steel span1&amp;3"/>
      <sheetName val="Rehab."/>
    </sheetNames>
    <sheetDataSet>
      <sheetData sheetId="0">
        <row r="6">
          <cell r="D6">
            <v>140.346</v>
          </cell>
        </row>
        <row r="7">
          <cell r="D7">
            <v>122.04</v>
          </cell>
        </row>
        <row r="10">
          <cell r="D10">
            <v>0</v>
          </cell>
        </row>
        <row r="11">
          <cell r="D11">
            <v>0</v>
          </cell>
        </row>
        <row r="19">
          <cell r="D19">
            <v>276.79399999999998</v>
          </cell>
        </row>
        <row r="20">
          <cell r="D20">
            <v>92.31</v>
          </cell>
        </row>
        <row r="21">
          <cell r="D21">
            <v>18.306000000000001</v>
          </cell>
        </row>
        <row r="40">
          <cell r="D40">
            <v>46.2</v>
          </cell>
        </row>
        <row r="47">
          <cell r="D47">
            <v>0</v>
          </cell>
        </row>
        <row r="48">
          <cell r="D48">
            <v>71.110619999999997</v>
          </cell>
        </row>
        <row r="53">
          <cell r="D53">
            <v>0</v>
          </cell>
        </row>
        <row r="54">
          <cell r="D54">
            <v>31.243980000000001</v>
          </cell>
        </row>
        <row r="69">
          <cell r="D69">
            <v>101.982</v>
          </cell>
        </row>
        <row r="87">
          <cell r="D87">
            <v>0</v>
          </cell>
        </row>
        <row r="98">
          <cell r="D98">
            <v>23.1</v>
          </cell>
        </row>
        <row r="99">
          <cell r="D99">
            <v>10.89</v>
          </cell>
        </row>
        <row r="100">
          <cell r="D100">
            <v>48.4</v>
          </cell>
        </row>
        <row r="102">
          <cell r="D102">
            <v>0</v>
          </cell>
        </row>
        <row r="104">
          <cell r="D104">
            <v>4.62</v>
          </cell>
        </row>
        <row r="105">
          <cell r="D105">
            <v>9.9039999999999999</v>
          </cell>
        </row>
        <row r="106">
          <cell r="D106">
            <v>21.102</v>
          </cell>
        </row>
        <row r="109">
          <cell r="D109">
            <v>0</v>
          </cell>
        </row>
        <row r="112">
          <cell r="D112">
            <v>72000</v>
          </cell>
        </row>
        <row r="116">
          <cell r="D116">
            <v>0</v>
          </cell>
        </row>
        <row r="120">
          <cell r="D120">
            <v>0</v>
          </cell>
        </row>
        <row r="128">
          <cell r="D128">
            <v>0</v>
          </cell>
        </row>
        <row r="131">
          <cell r="D131">
            <v>22</v>
          </cell>
        </row>
        <row r="134">
          <cell r="D134">
            <v>5</v>
          </cell>
        </row>
        <row r="136">
          <cell r="D136">
            <v>0</v>
          </cell>
        </row>
        <row r="137">
          <cell r="D137">
            <v>0</v>
          </cell>
        </row>
        <row r="138">
          <cell r="D138">
            <v>0</v>
          </cell>
        </row>
        <row r="139">
          <cell r="D139">
            <v>15.776999999999999</v>
          </cell>
        </row>
        <row r="140">
          <cell r="D140">
            <v>31.553999999999998</v>
          </cell>
        </row>
        <row r="141">
          <cell r="D141">
            <v>48</v>
          </cell>
        </row>
        <row r="143">
          <cell r="D143">
            <v>217.8</v>
          </cell>
        </row>
        <row r="144">
          <cell r="D144">
            <v>8.7120000000000015</v>
          </cell>
        </row>
        <row r="145">
          <cell r="D145">
            <v>217.8</v>
          </cell>
        </row>
        <row r="146">
          <cell r="D146">
            <v>2</v>
          </cell>
        </row>
        <row r="159">
          <cell r="D159">
            <v>24.2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MENT WELL"/>
      <sheetName val="PIER WELL"/>
      <sheetName val="ABUT PILE"/>
      <sheetName val="WALL PIER PILE "/>
      <sheetName val="CIR PIER PILE "/>
      <sheetName val="ABUT OPEN"/>
      <sheetName val="PIER OPEN"/>
      <sheetName val="SLAB"/>
      <sheetName val="14.8m RCC SUP"/>
      <sheetName val="15RCC SUP"/>
      <sheetName val="26.6m PSC SUP"/>
      <sheetName val="35m PSC SUP "/>
      <sheetName val="MISC"/>
      <sheetName val="PROTECTION WORK"/>
      <sheetName val="PSC_Void"/>
      <sheetName val="46 BOX"/>
      <sheetName val="BOX"/>
      <sheetName val="IND RETURN"/>
      <sheetName val="BOX MNBR"/>
      <sheetName val="Str Steel span1&amp;3"/>
      <sheetName val="Rehab."/>
    </sheetNames>
    <sheetDataSet>
      <sheetData sheetId="0">
        <row r="6">
          <cell r="D6">
            <v>339.51299999999998</v>
          </cell>
        </row>
        <row r="7">
          <cell r="D7">
            <v>244.08</v>
          </cell>
        </row>
        <row r="10">
          <cell r="D10">
            <v>0</v>
          </cell>
        </row>
        <row r="11">
          <cell r="D11">
            <v>0</v>
          </cell>
        </row>
        <row r="19">
          <cell r="D19">
            <v>517.67100000000005</v>
          </cell>
        </row>
        <row r="20">
          <cell r="D20">
            <v>166.928</v>
          </cell>
        </row>
        <row r="21">
          <cell r="D21">
            <v>35.795999999999999</v>
          </cell>
        </row>
        <row r="40">
          <cell r="D40">
            <v>124.809</v>
          </cell>
        </row>
        <row r="47">
          <cell r="D47">
            <v>63.9863</v>
          </cell>
        </row>
        <row r="48">
          <cell r="D48">
            <v>78.04692</v>
          </cell>
        </row>
        <row r="53">
          <cell r="D53">
            <v>27.422700000000003</v>
          </cell>
        </row>
        <row r="54">
          <cell r="D54">
            <v>35.752680000000005</v>
          </cell>
        </row>
        <row r="69">
          <cell r="D69">
            <v>74.534000000000006</v>
          </cell>
        </row>
        <row r="87">
          <cell r="D87">
            <v>78.165999999999997</v>
          </cell>
        </row>
        <row r="91">
          <cell r="D91">
            <v>0</v>
          </cell>
        </row>
        <row r="98">
          <cell r="D98">
            <v>23.1</v>
          </cell>
        </row>
        <row r="99">
          <cell r="D99">
            <v>10.89</v>
          </cell>
        </row>
        <row r="100">
          <cell r="D100">
            <v>67.2</v>
          </cell>
        </row>
        <row r="102">
          <cell r="D102">
            <v>0</v>
          </cell>
        </row>
        <row r="104">
          <cell r="D104">
            <v>10.123000000000001</v>
          </cell>
        </row>
        <row r="105">
          <cell r="D105">
            <v>17.077999999999999</v>
          </cell>
        </row>
        <row r="106">
          <cell r="D106">
            <v>25.616</v>
          </cell>
        </row>
        <row r="109">
          <cell r="D109">
            <v>3.5169999999999999</v>
          </cell>
        </row>
        <row r="112">
          <cell r="D112">
            <v>72000</v>
          </cell>
        </row>
        <row r="116">
          <cell r="D116">
            <v>0</v>
          </cell>
        </row>
        <row r="117">
          <cell r="D117">
            <v>0</v>
          </cell>
        </row>
        <row r="120">
          <cell r="D120">
            <v>0</v>
          </cell>
        </row>
        <row r="121">
          <cell r="D121">
            <v>0</v>
          </cell>
        </row>
        <row r="128">
          <cell r="D128">
            <v>0</v>
          </cell>
        </row>
        <row r="129">
          <cell r="D129">
            <v>0</v>
          </cell>
        </row>
        <row r="131">
          <cell r="D131">
            <v>22</v>
          </cell>
        </row>
        <row r="134">
          <cell r="D134">
            <v>7</v>
          </cell>
        </row>
        <row r="136">
          <cell r="D136">
            <v>0</v>
          </cell>
        </row>
        <row r="137">
          <cell r="D137">
            <v>0</v>
          </cell>
        </row>
        <row r="138">
          <cell r="D138">
            <v>0</v>
          </cell>
        </row>
        <row r="139">
          <cell r="D139">
            <v>15.285</v>
          </cell>
        </row>
        <row r="140">
          <cell r="D140">
            <v>30.568999999999999</v>
          </cell>
        </row>
        <row r="141">
          <cell r="D141">
            <v>169</v>
          </cell>
        </row>
        <row r="143">
          <cell r="D143">
            <v>302.39999999999998</v>
          </cell>
        </row>
        <row r="144">
          <cell r="D144">
            <v>12.096</v>
          </cell>
        </row>
        <row r="145">
          <cell r="D145">
            <v>302.39999999999998</v>
          </cell>
        </row>
        <row r="146">
          <cell r="D146">
            <v>2</v>
          </cell>
        </row>
        <row r="159">
          <cell r="D159">
            <v>33.6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 PILE"/>
      <sheetName val="WALL PIER PILE "/>
      <sheetName val="CIR PIER PILE "/>
      <sheetName val="ABUTMENT WELL"/>
      <sheetName val="PIER WELL"/>
      <sheetName val="ABUT OPEN"/>
      <sheetName val="PIER OPEN"/>
      <sheetName val="SLAB"/>
      <sheetName val="25m RCC SUP"/>
      <sheetName val="15RCC SUP"/>
      <sheetName val="28.7m PSC SUP"/>
      <sheetName val="35m PSC SUP "/>
      <sheetName val="BOX 2 cell "/>
      <sheetName val="MISC"/>
      <sheetName val="PROTECTION WORK"/>
      <sheetName val="PSC_Void"/>
      <sheetName val="PSC_BOX"/>
      <sheetName val="46 BOX"/>
      <sheetName val="BOX"/>
      <sheetName val="IND RETURN"/>
      <sheetName val="Str Steel span1&amp;3"/>
      <sheetName val="Rehab."/>
    </sheetNames>
    <sheetDataSet>
      <sheetData sheetId="0">
        <row r="6">
          <cell r="D6">
            <v>527.99399999999991</v>
          </cell>
        </row>
        <row r="7">
          <cell r="D7">
            <v>0</v>
          </cell>
        </row>
        <row r="8">
          <cell r="D8">
            <v>0</v>
          </cell>
        </row>
        <row r="9">
          <cell r="D9">
            <v>0</v>
          </cell>
        </row>
        <row r="10">
          <cell r="D10">
            <v>0</v>
          </cell>
        </row>
        <row r="11">
          <cell r="D11">
            <v>0</v>
          </cell>
        </row>
        <row r="12">
          <cell r="D12">
            <v>0</v>
          </cell>
        </row>
        <row r="13">
          <cell r="D13">
            <v>0</v>
          </cell>
        </row>
        <row r="14">
          <cell r="D14">
            <v>0</v>
          </cell>
        </row>
        <row r="15">
          <cell r="D15">
            <v>0</v>
          </cell>
        </row>
        <row r="16">
          <cell r="D16">
            <v>0</v>
          </cell>
        </row>
        <row r="17">
          <cell r="D17">
            <v>0</v>
          </cell>
        </row>
        <row r="18">
          <cell r="D18">
            <v>0</v>
          </cell>
        </row>
        <row r="19">
          <cell r="D19">
            <v>186.143</v>
          </cell>
        </row>
        <row r="20">
          <cell r="D20">
            <v>104.616</v>
          </cell>
        </row>
        <row r="21">
          <cell r="D21">
            <v>36.866</v>
          </cell>
        </row>
        <row r="22">
          <cell r="D22">
            <v>0</v>
          </cell>
        </row>
        <row r="23">
          <cell r="D23">
            <v>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row r="35">
          <cell r="D35">
            <v>0</v>
          </cell>
        </row>
        <row r="36">
          <cell r="D36">
            <v>0</v>
          </cell>
        </row>
        <row r="37">
          <cell r="D37">
            <v>0</v>
          </cell>
        </row>
        <row r="38">
          <cell r="D38">
            <v>0</v>
          </cell>
        </row>
        <row r="39">
          <cell r="D39">
            <v>0</v>
          </cell>
        </row>
        <row r="40">
          <cell r="D40">
            <v>100.679</v>
          </cell>
        </row>
        <row r="42">
          <cell r="D42">
            <v>0</v>
          </cell>
        </row>
        <row r="43">
          <cell r="D43">
            <v>0</v>
          </cell>
        </row>
        <row r="44">
          <cell r="D44">
            <v>0</v>
          </cell>
        </row>
        <row r="45">
          <cell r="D45">
            <v>0</v>
          </cell>
        </row>
        <row r="46">
          <cell r="D46">
            <v>0</v>
          </cell>
        </row>
        <row r="47">
          <cell r="D47">
            <v>97.227000000000004</v>
          </cell>
        </row>
        <row r="48">
          <cell r="D48">
            <v>0</v>
          </cell>
        </row>
        <row r="49">
          <cell r="D49">
            <v>0</v>
          </cell>
        </row>
        <row r="50">
          <cell r="D50">
            <v>0</v>
          </cell>
        </row>
        <row r="51">
          <cell r="D51">
            <v>0</v>
          </cell>
        </row>
        <row r="52">
          <cell r="D52">
            <v>0</v>
          </cell>
        </row>
        <row r="53">
          <cell r="D53">
            <v>0</v>
          </cell>
        </row>
        <row r="54">
          <cell r="D54">
            <v>0</v>
          </cell>
        </row>
        <row r="55">
          <cell r="D55">
            <v>0</v>
          </cell>
        </row>
        <row r="56">
          <cell r="D56">
            <v>0</v>
          </cell>
        </row>
        <row r="57">
          <cell r="D57">
            <v>0</v>
          </cell>
        </row>
        <row r="58">
          <cell r="D58">
            <v>0</v>
          </cell>
        </row>
        <row r="59">
          <cell r="D59">
            <v>37.950000000000003</v>
          </cell>
        </row>
        <row r="60">
          <cell r="D60">
            <v>0</v>
          </cell>
        </row>
        <row r="61">
          <cell r="D61">
            <v>0</v>
          </cell>
        </row>
        <row r="62">
          <cell r="D62">
            <v>0</v>
          </cell>
        </row>
        <row r="63">
          <cell r="D63">
            <v>0</v>
          </cell>
        </row>
        <row r="64">
          <cell r="D64">
            <v>0</v>
          </cell>
        </row>
        <row r="65">
          <cell r="D65">
            <v>0</v>
          </cell>
        </row>
        <row r="66">
          <cell r="D66">
            <v>0</v>
          </cell>
        </row>
        <row r="67">
          <cell r="D67">
            <v>0</v>
          </cell>
        </row>
        <row r="68">
          <cell r="D68">
            <v>0</v>
          </cell>
        </row>
        <row r="70">
          <cell r="D70">
            <v>0</v>
          </cell>
        </row>
        <row r="71">
          <cell r="D71">
            <v>0</v>
          </cell>
        </row>
        <row r="72">
          <cell r="D72">
            <v>0</v>
          </cell>
        </row>
        <row r="73">
          <cell r="D73">
            <v>0</v>
          </cell>
        </row>
        <row r="74">
          <cell r="D74">
            <v>0</v>
          </cell>
        </row>
        <row r="75">
          <cell r="D75">
            <v>0</v>
          </cell>
        </row>
        <row r="76">
          <cell r="D76">
            <v>0</v>
          </cell>
        </row>
        <row r="77">
          <cell r="D77">
            <v>0</v>
          </cell>
        </row>
        <row r="78">
          <cell r="D78">
            <v>0</v>
          </cell>
        </row>
        <row r="79">
          <cell r="D79">
            <v>0</v>
          </cell>
        </row>
        <row r="80">
          <cell r="D80">
            <v>0</v>
          </cell>
        </row>
        <row r="81">
          <cell r="D81">
            <v>0</v>
          </cell>
        </row>
        <row r="82">
          <cell r="D82">
            <v>0</v>
          </cell>
        </row>
        <row r="83">
          <cell r="D83">
            <v>0</v>
          </cell>
        </row>
        <row r="84">
          <cell r="D84">
            <v>0</v>
          </cell>
        </row>
        <row r="85">
          <cell r="D85">
            <v>0</v>
          </cell>
        </row>
        <row r="86">
          <cell r="D86">
            <v>0</v>
          </cell>
        </row>
        <row r="87">
          <cell r="D87">
            <v>0</v>
          </cell>
        </row>
        <row r="88">
          <cell r="D88">
            <v>0</v>
          </cell>
        </row>
        <row r="89">
          <cell r="D89">
            <v>0</v>
          </cell>
        </row>
        <row r="90">
          <cell r="D90">
            <v>0</v>
          </cell>
        </row>
        <row r="91">
          <cell r="D91">
            <v>0</v>
          </cell>
        </row>
        <row r="92">
          <cell r="D92">
            <v>0</v>
          </cell>
        </row>
        <row r="93">
          <cell r="D93">
            <v>0</v>
          </cell>
        </row>
        <row r="94">
          <cell r="D94">
            <v>0</v>
          </cell>
        </row>
        <row r="95">
          <cell r="D95">
            <v>0</v>
          </cell>
        </row>
        <row r="96">
          <cell r="D96">
            <v>0</v>
          </cell>
        </row>
        <row r="97">
          <cell r="D97">
            <v>0</v>
          </cell>
        </row>
        <row r="98">
          <cell r="D98">
            <v>29.19</v>
          </cell>
        </row>
        <row r="99">
          <cell r="D99">
            <v>13.97</v>
          </cell>
        </row>
        <row r="100">
          <cell r="D100">
            <v>27.8</v>
          </cell>
        </row>
        <row r="101">
          <cell r="D101">
            <v>0</v>
          </cell>
        </row>
        <row r="102">
          <cell r="D102">
            <v>0</v>
          </cell>
        </row>
        <row r="103">
          <cell r="D103">
            <v>0</v>
          </cell>
        </row>
        <row r="104">
          <cell r="D104">
            <v>8.298</v>
          </cell>
        </row>
        <row r="105">
          <cell r="D105">
            <v>7.82</v>
          </cell>
        </row>
        <row r="106">
          <cell r="D106">
            <v>3.75</v>
          </cell>
        </row>
        <row r="107">
          <cell r="D107">
            <v>0</v>
          </cell>
        </row>
        <row r="108">
          <cell r="D108">
            <v>0</v>
          </cell>
        </row>
        <row r="109">
          <cell r="D109">
            <v>0</v>
          </cell>
        </row>
        <row r="110">
          <cell r="D110">
            <v>0</v>
          </cell>
        </row>
        <row r="111">
          <cell r="D111">
            <v>0</v>
          </cell>
        </row>
        <row r="112">
          <cell r="D112">
            <v>0</v>
          </cell>
        </row>
        <row r="113">
          <cell r="D113">
            <v>0</v>
          </cell>
        </row>
        <row r="114">
          <cell r="D114">
            <v>0</v>
          </cell>
        </row>
        <row r="115">
          <cell r="D115">
            <v>0</v>
          </cell>
        </row>
        <row r="116">
          <cell r="D116">
            <v>0</v>
          </cell>
        </row>
        <row r="117">
          <cell r="D117">
            <v>0</v>
          </cell>
        </row>
        <row r="118">
          <cell r="D118">
            <v>0</v>
          </cell>
        </row>
        <row r="119">
          <cell r="D119">
            <v>0</v>
          </cell>
        </row>
        <row r="120">
          <cell r="D120">
            <v>0</v>
          </cell>
        </row>
        <row r="122">
          <cell r="D122">
            <v>0</v>
          </cell>
        </row>
        <row r="123">
          <cell r="D123">
            <v>0</v>
          </cell>
        </row>
        <row r="124">
          <cell r="D124">
            <v>0</v>
          </cell>
        </row>
        <row r="125">
          <cell r="D125">
            <v>0</v>
          </cell>
        </row>
        <row r="126">
          <cell r="D126">
            <v>0</v>
          </cell>
        </row>
        <row r="127">
          <cell r="D127">
            <v>0</v>
          </cell>
        </row>
        <row r="128">
          <cell r="D128">
            <v>0</v>
          </cell>
        </row>
        <row r="129">
          <cell r="D129">
            <v>0</v>
          </cell>
        </row>
        <row r="130">
          <cell r="D130">
            <v>0</v>
          </cell>
        </row>
        <row r="131">
          <cell r="D131">
            <v>0</v>
          </cell>
        </row>
        <row r="132">
          <cell r="D132">
            <v>0</v>
          </cell>
        </row>
        <row r="133">
          <cell r="D133">
            <v>0</v>
          </cell>
        </row>
        <row r="134">
          <cell r="D134">
            <v>4</v>
          </cell>
        </row>
        <row r="135">
          <cell r="D135">
            <v>0</v>
          </cell>
        </row>
        <row r="136">
          <cell r="D136">
            <v>0</v>
          </cell>
        </row>
        <row r="137">
          <cell r="D137">
            <v>0</v>
          </cell>
        </row>
        <row r="138">
          <cell r="D138">
            <v>83.001999999999995</v>
          </cell>
        </row>
        <row r="139">
          <cell r="D139">
            <v>0</v>
          </cell>
        </row>
        <row r="140">
          <cell r="D140">
            <v>0</v>
          </cell>
        </row>
        <row r="141">
          <cell r="D141">
            <v>146</v>
          </cell>
        </row>
        <row r="142">
          <cell r="D142">
            <v>0</v>
          </cell>
        </row>
        <row r="143">
          <cell r="D143">
            <v>125.1</v>
          </cell>
        </row>
        <row r="144">
          <cell r="D144">
            <v>5.0039999999999996</v>
          </cell>
        </row>
        <row r="145">
          <cell r="D145">
            <v>125.1</v>
          </cell>
        </row>
        <row r="146">
          <cell r="D146">
            <v>2</v>
          </cell>
        </row>
        <row r="147">
          <cell r="D147">
            <v>0</v>
          </cell>
        </row>
        <row r="148">
          <cell r="D148">
            <v>0</v>
          </cell>
        </row>
        <row r="149">
          <cell r="D149">
            <v>22</v>
          </cell>
        </row>
        <row r="150">
          <cell r="D150">
            <v>0</v>
          </cell>
        </row>
        <row r="151">
          <cell r="D151">
            <v>0</v>
          </cell>
        </row>
        <row r="152">
          <cell r="D152">
            <v>0</v>
          </cell>
        </row>
        <row r="153">
          <cell r="D153">
            <v>0</v>
          </cell>
        </row>
        <row r="154">
          <cell r="D154">
            <v>0</v>
          </cell>
        </row>
        <row r="155">
          <cell r="D155">
            <v>102</v>
          </cell>
        </row>
        <row r="156">
          <cell r="D156">
            <v>0</v>
          </cell>
        </row>
        <row r="157">
          <cell r="D157">
            <v>0</v>
          </cell>
        </row>
        <row r="158">
          <cell r="D158">
            <v>0</v>
          </cell>
        </row>
        <row r="159">
          <cell r="D159">
            <v>27.8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MENT WELL"/>
      <sheetName val="PIER WELL"/>
      <sheetName val="ABUT PILE"/>
      <sheetName val="WALL PIER PILE "/>
      <sheetName val="CIR PIER PILE "/>
      <sheetName val="ABUT OPEN"/>
      <sheetName val="PIER OPEN"/>
      <sheetName val="SLAB"/>
      <sheetName val="14.8m RCC SUP"/>
      <sheetName val="15RCC SUP"/>
      <sheetName val="32m PSC SUP"/>
      <sheetName val="35m PSC SUP "/>
      <sheetName val="MISC"/>
      <sheetName val="PROTECTION WORK"/>
      <sheetName val="PSC_Void"/>
      <sheetName val="46 BOX"/>
      <sheetName val="BOX"/>
      <sheetName val="IND RETURN"/>
      <sheetName val="BOX MNBR"/>
      <sheetName val="Str Steel span1&amp;3"/>
      <sheetName val="Rehab."/>
    </sheetNames>
    <sheetDataSet>
      <sheetData sheetId="0">
        <row r="6">
          <cell r="D6">
            <v>280.69200000000001</v>
          </cell>
        </row>
        <row r="7">
          <cell r="D7">
            <v>244.08</v>
          </cell>
        </row>
        <row r="10">
          <cell r="D10">
            <v>0</v>
          </cell>
        </row>
        <row r="11">
          <cell r="D11">
            <v>0</v>
          </cell>
        </row>
        <row r="19">
          <cell r="D19">
            <v>332.73200000000003</v>
          </cell>
        </row>
        <row r="20">
          <cell r="D20">
            <v>143.13</v>
          </cell>
        </row>
        <row r="21">
          <cell r="D21">
            <v>36.612000000000002</v>
          </cell>
        </row>
        <row r="40">
          <cell r="D40">
            <v>92.4</v>
          </cell>
        </row>
        <row r="47">
          <cell r="D47">
            <v>0</v>
          </cell>
        </row>
        <row r="48">
          <cell r="D48">
            <v>113.73222</v>
          </cell>
        </row>
        <row r="53">
          <cell r="D53">
            <v>0</v>
          </cell>
        </row>
        <row r="54">
          <cell r="D54">
            <v>50.278380000000006</v>
          </cell>
        </row>
        <row r="69">
          <cell r="D69">
            <v>158.77699999999999</v>
          </cell>
        </row>
        <row r="87">
          <cell r="D87">
            <v>0</v>
          </cell>
        </row>
        <row r="98">
          <cell r="D98">
            <v>46.2</v>
          </cell>
        </row>
        <row r="99">
          <cell r="D99">
            <v>21.78</v>
          </cell>
        </row>
        <row r="100">
          <cell r="D100">
            <v>87.2</v>
          </cell>
        </row>
        <row r="102">
          <cell r="D102">
            <v>0</v>
          </cell>
        </row>
        <row r="104">
          <cell r="D104">
            <v>9.24</v>
          </cell>
        </row>
        <row r="105">
          <cell r="D105">
            <v>16.064</v>
          </cell>
        </row>
        <row r="106">
          <cell r="D106">
            <v>32.980000000000004</v>
          </cell>
        </row>
        <row r="109">
          <cell r="D109">
            <v>0</v>
          </cell>
        </row>
        <row r="112">
          <cell r="D112">
            <v>144000</v>
          </cell>
        </row>
        <row r="116">
          <cell r="D116">
            <v>0</v>
          </cell>
        </row>
        <row r="120">
          <cell r="D120">
            <v>0</v>
          </cell>
        </row>
        <row r="128">
          <cell r="D128">
            <v>0</v>
          </cell>
        </row>
        <row r="131">
          <cell r="D131">
            <v>44</v>
          </cell>
        </row>
        <row r="134">
          <cell r="D134">
            <v>8</v>
          </cell>
        </row>
        <row r="136">
          <cell r="D136">
            <v>0</v>
          </cell>
        </row>
        <row r="137">
          <cell r="D137">
            <v>0</v>
          </cell>
        </row>
        <row r="138">
          <cell r="D138">
            <v>0</v>
          </cell>
        </row>
        <row r="139">
          <cell r="D139">
            <v>16.561</v>
          </cell>
        </row>
        <row r="140">
          <cell r="D140">
            <v>33.122</v>
          </cell>
        </row>
        <row r="141">
          <cell r="D141">
            <v>52</v>
          </cell>
        </row>
        <row r="143">
          <cell r="D143">
            <v>392.4</v>
          </cell>
        </row>
        <row r="144">
          <cell r="D144">
            <v>15.696</v>
          </cell>
        </row>
        <row r="145">
          <cell r="D145">
            <v>392.4</v>
          </cell>
        </row>
        <row r="146">
          <cell r="D146">
            <v>2</v>
          </cell>
        </row>
        <row r="159">
          <cell r="D159">
            <v>43.6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 PILE"/>
      <sheetName val="WALL PIER PILE "/>
      <sheetName val="CIR PIER PILE "/>
      <sheetName val="ABUTMENT WELL"/>
      <sheetName val="PIER WELL"/>
      <sheetName val="ABUT OPEN"/>
      <sheetName val="PIER OPEN"/>
      <sheetName val="SLAB"/>
      <sheetName val="25m RCC SUP"/>
      <sheetName val="15RCC SUP"/>
      <sheetName val="28.7m PSC SUP"/>
      <sheetName val="35m PSC SUP "/>
      <sheetName val="BOX 2 cell "/>
      <sheetName val="MISC"/>
      <sheetName val="PROTECTION WORK"/>
      <sheetName val="PSC_Void"/>
      <sheetName val="PSC_BOX"/>
      <sheetName val="46 BOX"/>
      <sheetName val="BOX"/>
      <sheetName val="IND RETURN"/>
      <sheetName val="Str Steel span1&amp;3"/>
      <sheetName val="Rehab."/>
      <sheetName val="Sheet2"/>
    </sheetNames>
    <sheetDataSet>
      <sheetData sheetId="0">
        <row r="6">
          <cell r="D6">
            <v>615.82100000000003</v>
          </cell>
        </row>
        <row r="7">
          <cell r="D7">
            <v>0</v>
          </cell>
        </row>
        <row r="8">
          <cell r="D8">
            <v>0</v>
          </cell>
        </row>
        <row r="9">
          <cell r="D9">
            <v>0</v>
          </cell>
        </row>
        <row r="10">
          <cell r="D10">
            <v>0</v>
          </cell>
        </row>
        <row r="11">
          <cell r="D11">
            <v>0</v>
          </cell>
        </row>
        <row r="12">
          <cell r="D12">
            <v>0</v>
          </cell>
        </row>
        <row r="13">
          <cell r="D13">
            <v>0</v>
          </cell>
        </row>
        <row r="14">
          <cell r="D14">
            <v>0</v>
          </cell>
        </row>
        <row r="15">
          <cell r="D15">
            <v>0</v>
          </cell>
        </row>
        <row r="16">
          <cell r="D16">
            <v>0</v>
          </cell>
        </row>
        <row r="17">
          <cell r="D17">
            <v>0</v>
          </cell>
        </row>
        <row r="18">
          <cell r="D18">
            <v>0</v>
          </cell>
        </row>
        <row r="19">
          <cell r="D19">
            <v>456.35700000000003</v>
          </cell>
        </row>
        <row r="20">
          <cell r="D20">
            <v>192.816</v>
          </cell>
        </row>
        <row r="21">
          <cell r="D21">
            <v>55.106999999999999</v>
          </cell>
        </row>
        <row r="22">
          <cell r="D22">
            <v>0</v>
          </cell>
        </row>
        <row r="23">
          <cell r="D23">
            <v>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row r="35">
          <cell r="D35">
            <v>0</v>
          </cell>
        </row>
        <row r="36">
          <cell r="D36">
            <v>0</v>
          </cell>
        </row>
        <row r="37">
          <cell r="D37">
            <v>0</v>
          </cell>
        </row>
        <row r="38">
          <cell r="D38">
            <v>0</v>
          </cell>
        </row>
        <row r="39">
          <cell r="D39">
            <v>0</v>
          </cell>
        </row>
        <row r="40">
          <cell r="D40">
            <v>148.03100000000001</v>
          </cell>
        </row>
        <row r="42">
          <cell r="D42">
            <v>0</v>
          </cell>
        </row>
        <row r="43">
          <cell r="D43">
            <v>0</v>
          </cell>
        </row>
        <row r="44">
          <cell r="D44">
            <v>0</v>
          </cell>
        </row>
        <row r="45">
          <cell r="D45">
            <v>0</v>
          </cell>
        </row>
        <row r="46">
          <cell r="D46">
            <v>0</v>
          </cell>
        </row>
        <row r="47">
          <cell r="D47">
            <v>182.142</v>
          </cell>
        </row>
        <row r="48">
          <cell r="D48">
            <v>0</v>
          </cell>
        </row>
        <row r="49">
          <cell r="D49">
            <v>0</v>
          </cell>
        </row>
        <row r="50">
          <cell r="D50">
            <v>0</v>
          </cell>
        </row>
        <row r="51">
          <cell r="D51">
            <v>0</v>
          </cell>
        </row>
        <row r="52">
          <cell r="D52">
            <v>0</v>
          </cell>
        </row>
        <row r="53">
          <cell r="D53">
            <v>0</v>
          </cell>
        </row>
        <row r="54">
          <cell r="D54">
            <v>0</v>
          </cell>
        </row>
        <row r="55">
          <cell r="D55">
            <v>0</v>
          </cell>
        </row>
        <row r="56">
          <cell r="D56">
            <v>0</v>
          </cell>
        </row>
        <row r="57">
          <cell r="D57">
            <v>0</v>
          </cell>
        </row>
        <row r="58">
          <cell r="D58">
            <v>0</v>
          </cell>
        </row>
        <row r="59">
          <cell r="D59">
            <v>60.72</v>
          </cell>
        </row>
        <row r="60">
          <cell r="D60">
            <v>0</v>
          </cell>
        </row>
        <row r="61">
          <cell r="D61">
            <v>0</v>
          </cell>
        </row>
        <row r="62">
          <cell r="D62">
            <v>0</v>
          </cell>
        </row>
        <row r="63">
          <cell r="D63">
            <v>0</v>
          </cell>
        </row>
        <row r="64">
          <cell r="D64">
            <v>0</v>
          </cell>
        </row>
        <row r="65">
          <cell r="D65">
            <v>0</v>
          </cell>
        </row>
        <row r="66">
          <cell r="D66">
            <v>0</v>
          </cell>
        </row>
        <row r="67">
          <cell r="D67">
            <v>0</v>
          </cell>
        </row>
        <row r="68">
          <cell r="D68">
            <v>0</v>
          </cell>
        </row>
        <row r="70">
          <cell r="D70">
            <v>0</v>
          </cell>
        </row>
        <row r="71">
          <cell r="D71">
            <v>0</v>
          </cell>
        </row>
        <row r="72">
          <cell r="D72">
            <v>0</v>
          </cell>
        </row>
        <row r="73">
          <cell r="D73">
            <v>0</v>
          </cell>
        </row>
        <row r="74">
          <cell r="D74">
            <v>0</v>
          </cell>
        </row>
        <row r="75">
          <cell r="D75">
            <v>0</v>
          </cell>
        </row>
        <row r="76">
          <cell r="D76">
            <v>0</v>
          </cell>
        </row>
        <row r="77">
          <cell r="D77">
            <v>0</v>
          </cell>
        </row>
        <row r="78">
          <cell r="D78">
            <v>0</v>
          </cell>
        </row>
        <row r="79">
          <cell r="D79">
            <v>0</v>
          </cell>
        </row>
        <row r="80">
          <cell r="D80">
            <v>0</v>
          </cell>
        </row>
        <row r="81">
          <cell r="D81">
            <v>0</v>
          </cell>
        </row>
        <row r="82">
          <cell r="D82">
            <v>0</v>
          </cell>
        </row>
        <row r="83">
          <cell r="D83">
            <v>0</v>
          </cell>
        </row>
        <row r="84">
          <cell r="D84">
            <v>0</v>
          </cell>
        </row>
        <row r="85">
          <cell r="D85">
            <v>0</v>
          </cell>
        </row>
        <row r="86">
          <cell r="D86">
            <v>0</v>
          </cell>
        </row>
        <row r="87">
          <cell r="D87">
            <v>0</v>
          </cell>
        </row>
        <row r="88">
          <cell r="D88">
            <v>0</v>
          </cell>
        </row>
        <row r="89">
          <cell r="D89">
            <v>0</v>
          </cell>
        </row>
        <row r="90">
          <cell r="D90">
            <v>0</v>
          </cell>
        </row>
        <row r="91">
          <cell r="D91">
            <v>0</v>
          </cell>
        </row>
        <row r="92">
          <cell r="D92">
            <v>0</v>
          </cell>
        </row>
        <row r="93">
          <cell r="D93">
            <v>0</v>
          </cell>
        </row>
        <row r="94">
          <cell r="D94">
            <v>0</v>
          </cell>
        </row>
        <row r="95">
          <cell r="D95">
            <v>0</v>
          </cell>
        </row>
        <row r="96">
          <cell r="D96">
            <v>0</v>
          </cell>
        </row>
        <row r="97">
          <cell r="D97">
            <v>0</v>
          </cell>
        </row>
        <row r="98">
          <cell r="D98">
            <v>58.38</v>
          </cell>
        </row>
        <row r="99">
          <cell r="D99">
            <v>27.939</v>
          </cell>
        </row>
        <row r="100">
          <cell r="D100">
            <v>55.6</v>
          </cell>
        </row>
        <row r="101">
          <cell r="D101">
            <v>0</v>
          </cell>
        </row>
        <row r="102">
          <cell r="D102">
            <v>0</v>
          </cell>
        </row>
        <row r="103">
          <cell r="D103">
            <v>0</v>
          </cell>
        </row>
        <row r="104">
          <cell r="D104">
            <v>12.558999999999999</v>
          </cell>
        </row>
        <row r="105">
          <cell r="D105">
            <v>15.463000000000001</v>
          </cell>
        </row>
        <row r="106">
          <cell r="D106">
            <v>6.1319999999999997</v>
          </cell>
        </row>
        <row r="107">
          <cell r="D107">
            <v>0</v>
          </cell>
        </row>
        <row r="108">
          <cell r="D108">
            <v>0</v>
          </cell>
        </row>
        <row r="109">
          <cell r="D109">
            <v>0</v>
          </cell>
        </row>
        <row r="110">
          <cell r="D110">
            <v>0</v>
          </cell>
        </row>
        <row r="111">
          <cell r="D111">
            <v>0</v>
          </cell>
        </row>
        <row r="112">
          <cell r="D112">
            <v>0</v>
          </cell>
        </row>
        <row r="113">
          <cell r="D113">
            <v>0</v>
          </cell>
        </row>
        <row r="114">
          <cell r="D114">
            <v>0</v>
          </cell>
        </row>
        <row r="115">
          <cell r="D115">
            <v>0</v>
          </cell>
        </row>
        <row r="116">
          <cell r="D116">
            <v>0</v>
          </cell>
        </row>
        <row r="117">
          <cell r="D117">
            <v>0</v>
          </cell>
        </row>
        <row r="118">
          <cell r="D118">
            <v>0</v>
          </cell>
        </row>
        <row r="119">
          <cell r="D119">
            <v>0</v>
          </cell>
        </row>
        <row r="120">
          <cell r="D120">
            <v>0</v>
          </cell>
        </row>
        <row r="122">
          <cell r="D122">
            <v>0</v>
          </cell>
        </row>
        <row r="123">
          <cell r="D123">
            <v>0</v>
          </cell>
        </row>
        <row r="124">
          <cell r="D124">
            <v>0</v>
          </cell>
        </row>
        <row r="125">
          <cell r="D125">
            <v>0</v>
          </cell>
        </row>
        <row r="126">
          <cell r="D126">
            <v>0</v>
          </cell>
        </row>
        <row r="127">
          <cell r="D127">
            <v>0</v>
          </cell>
        </row>
        <row r="128">
          <cell r="D128">
            <v>0</v>
          </cell>
        </row>
        <row r="129">
          <cell r="D129">
            <v>0</v>
          </cell>
        </row>
        <row r="130">
          <cell r="D130">
            <v>0</v>
          </cell>
        </row>
        <row r="131">
          <cell r="D131">
            <v>0</v>
          </cell>
        </row>
        <row r="132">
          <cell r="D132">
            <v>0</v>
          </cell>
        </row>
        <row r="133">
          <cell r="D133">
            <v>0</v>
          </cell>
        </row>
        <row r="134">
          <cell r="D134">
            <v>8</v>
          </cell>
        </row>
        <row r="135">
          <cell r="D135">
            <v>0</v>
          </cell>
        </row>
        <row r="136">
          <cell r="D136">
            <v>0</v>
          </cell>
        </row>
        <row r="137">
          <cell r="D137">
            <v>0</v>
          </cell>
        </row>
        <row r="138">
          <cell r="D138">
            <v>0</v>
          </cell>
        </row>
        <row r="139">
          <cell r="D139">
            <v>0</v>
          </cell>
        </row>
        <row r="140">
          <cell r="D140">
            <v>0</v>
          </cell>
        </row>
        <row r="141">
          <cell r="D141">
            <v>321</v>
          </cell>
        </row>
        <row r="142">
          <cell r="D142">
            <v>0</v>
          </cell>
        </row>
        <row r="143">
          <cell r="D143">
            <v>250.2</v>
          </cell>
        </row>
        <row r="144">
          <cell r="D144">
            <v>10.007999999999999</v>
          </cell>
        </row>
        <row r="145">
          <cell r="D145">
            <v>250.2</v>
          </cell>
        </row>
        <row r="146">
          <cell r="D146">
            <v>4</v>
          </cell>
        </row>
        <row r="147">
          <cell r="D147">
            <v>0</v>
          </cell>
        </row>
        <row r="148">
          <cell r="D148">
            <v>0</v>
          </cell>
        </row>
        <row r="149">
          <cell r="D149">
            <v>44</v>
          </cell>
        </row>
        <row r="150">
          <cell r="D150">
            <v>0</v>
          </cell>
        </row>
        <row r="151">
          <cell r="D151">
            <v>0</v>
          </cell>
        </row>
        <row r="152">
          <cell r="D152">
            <v>0</v>
          </cell>
        </row>
        <row r="153">
          <cell r="D153">
            <v>0</v>
          </cell>
        </row>
        <row r="154">
          <cell r="D154">
            <v>0</v>
          </cell>
        </row>
        <row r="155">
          <cell r="D155">
            <v>102</v>
          </cell>
        </row>
        <row r="156">
          <cell r="D156">
            <v>0</v>
          </cell>
        </row>
        <row r="157">
          <cell r="D157">
            <v>0</v>
          </cell>
        </row>
        <row r="158">
          <cell r="D158">
            <v>0</v>
          </cell>
        </row>
        <row r="159">
          <cell r="D159">
            <v>55.6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197"/>
  <sheetViews>
    <sheetView view="pageBreakPreview" topLeftCell="D1" zoomScale="70" zoomScaleNormal="100" zoomScaleSheetLayoutView="70" workbookViewId="0">
      <selection activeCell="B14" sqref="B14"/>
    </sheetView>
  </sheetViews>
  <sheetFormatPr defaultRowHeight="11.4" x14ac:dyDescent="0.2"/>
  <cols>
    <col min="1" max="1" width="9.109375" style="745"/>
    <col min="2" max="2" width="165" style="770" customWidth="1"/>
    <col min="3" max="3" width="9.109375" style="745" customWidth="1"/>
    <col min="4" max="14" width="11" style="745" customWidth="1"/>
    <col min="15" max="15" width="12.33203125" style="745" customWidth="1"/>
    <col min="16" max="16" width="9.109375" style="745"/>
    <col min="17" max="17" width="11.88671875" style="745" customWidth="1"/>
    <col min="18" max="265" width="9.109375" style="745"/>
    <col min="266" max="266" width="57.44140625" style="745" customWidth="1"/>
    <col min="267" max="269" width="9.109375" style="745"/>
    <col min="270" max="270" width="11.88671875" style="745" customWidth="1"/>
    <col min="271" max="521" width="9.109375" style="745"/>
    <col min="522" max="522" width="57.44140625" style="745" customWidth="1"/>
    <col min="523" max="525" width="9.109375" style="745"/>
    <col min="526" max="526" width="11.88671875" style="745" customWidth="1"/>
    <col min="527" max="777" width="9.109375" style="745"/>
    <col min="778" max="778" width="57.44140625" style="745" customWidth="1"/>
    <col min="779" max="781" width="9.109375" style="745"/>
    <col min="782" max="782" width="11.88671875" style="745" customWidth="1"/>
    <col min="783" max="1033" width="9.109375" style="745"/>
    <col min="1034" max="1034" width="57.44140625" style="745" customWidth="1"/>
    <col min="1035" max="1037" width="9.109375" style="745"/>
    <col min="1038" max="1038" width="11.88671875" style="745" customWidth="1"/>
    <col min="1039" max="1289" width="9.109375" style="745"/>
    <col min="1290" max="1290" width="57.44140625" style="745" customWidth="1"/>
    <col min="1291" max="1293" width="9.109375" style="745"/>
    <col min="1294" max="1294" width="11.88671875" style="745" customWidth="1"/>
    <col min="1295" max="1545" width="9.109375" style="745"/>
    <col min="1546" max="1546" width="57.44140625" style="745" customWidth="1"/>
    <col min="1547" max="1549" width="9.109375" style="745"/>
    <col min="1550" max="1550" width="11.88671875" style="745" customWidth="1"/>
    <col min="1551" max="1801" width="9.109375" style="745"/>
    <col min="1802" max="1802" width="57.44140625" style="745" customWidth="1"/>
    <col min="1803" max="1805" width="9.109375" style="745"/>
    <col min="1806" max="1806" width="11.88671875" style="745" customWidth="1"/>
    <col min="1807" max="2057" width="9.109375" style="745"/>
    <col min="2058" max="2058" width="57.44140625" style="745" customWidth="1"/>
    <col min="2059" max="2061" width="9.109375" style="745"/>
    <col min="2062" max="2062" width="11.88671875" style="745" customWidth="1"/>
    <col min="2063" max="2313" width="9.109375" style="745"/>
    <col min="2314" max="2314" width="57.44140625" style="745" customWidth="1"/>
    <col min="2315" max="2317" width="9.109375" style="745"/>
    <col min="2318" max="2318" width="11.88671875" style="745" customWidth="1"/>
    <col min="2319" max="2569" width="9.109375" style="745"/>
    <col min="2570" max="2570" width="57.44140625" style="745" customWidth="1"/>
    <col min="2571" max="2573" width="9.109375" style="745"/>
    <col min="2574" max="2574" width="11.88671875" style="745" customWidth="1"/>
    <col min="2575" max="2825" width="9.109375" style="745"/>
    <col min="2826" max="2826" width="57.44140625" style="745" customWidth="1"/>
    <col min="2827" max="2829" width="9.109375" style="745"/>
    <col min="2830" max="2830" width="11.88671875" style="745" customWidth="1"/>
    <col min="2831" max="3081" width="9.109375" style="745"/>
    <col min="3082" max="3082" width="57.44140625" style="745" customWidth="1"/>
    <col min="3083" max="3085" width="9.109375" style="745"/>
    <col min="3086" max="3086" width="11.88671875" style="745" customWidth="1"/>
    <col min="3087" max="3337" width="9.109375" style="745"/>
    <col min="3338" max="3338" width="57.44140625" style="745" customWidth="1"/>
    <col min="3339" max="3341" width="9.109375" style="745"/>
    <col min="3342" max="3342" width="11.88671875" style="745" customWidth="1"/>
    <col min="3343" max="3593" width="9.109375" style="745"/>
    <col min="3594" max="3594" width="57.44140625" style="745" customWidth="1"/>
    <col min="3595" max="3597" width="9.109375" style="745"/>
    <col min="3598" max="3598" width="11.88671875" style="745" customWidth="1"/>
    <col min="3599" max="3849" width="9.109375" style="745"/>
    <col min="3850" max="3850" width="57.44140625" style="745" customWidth="1"/>
    <col min="3851" max="3853" width="9.109375" style="745"/>
    <col min="3854" max="3854" width="11.88671875" style="745" customWidth="1"/>
    <col min="3855" max="4105" width="9.109375" style="745"/>
    <col min="4106" max="4106" width="57.44140625" style="745" customWidth="1"/>
    <col min="4107" max="4109" width="9.109375" style="745"/>
    <col min="4110" max="4110" width="11.88671875" style="745" customWidth="1"/>
    <col min="4111" max="4361" width="9.109375" style="745"/>
    <col min="4362" max="4362" width="57.44140625" style="745" customWidth="1"/>
    <col min="4363" max="4365" width="9.109375" style="745"/>
    <col min="4366" max="4366" width="11.88671875" style="745" customWidth="1"/>
    <col min="4367" max="4617" width="9.109375" style="745"/>
    <col min="4618" max="4618" width="57.44140625" style="745" customWidth="1"/>
    <col min="4619" max="4621" width="9.109375" style="745"/>
    <col min="4622" max="4622" width="11.88671875" style="745" customWidth="1"/>
    <col min="4623" max="4873" width="9.109375" style="745"/>
    <col min="4874" max="4874" width="57.44140625" style="745" customWidth="1"/>
    <col min="4875" max="4877" width="9.109375" style="745"/>
    <col min="4878" max="4878" width="11.88671875" style="745" customWidth="1"/>
    <col min="4879" max="5129" width="9.109375" style="745"/>
    <col min="5130" max="5130" width="57.44140625" style="745" customWidth="1"/>
    <col min="5131" max="5133" width="9.109375" style="745"/>
    <col min="5134" max="5134" width="11.88671875" style="745" customWidth="1"/>
    <col min="5135" max="5385" width="9.109375" style="745"/>
    <col min="5386" max="5386" width="57.44140625" style="745" customWidth="1"/>
    <col min="5387" max="5389" width="9.109375" style="745"/>
    <col min="5390" max="5390" width="11.88671875" style="745" customWidth="1"/>
    <col min="5391" max="5641" width="9.109375" style="745"/>
    <col min="5642" max="5642" width="57.44140625" style="745" customWidth="1"/>
    <col min="5643" max="5645" width="9.109375" style="745"/>
    <col min="5646" max="5646" width="11.88671875" style="745" customWidth="1"/>
    <col min="5647" max="5897" width="9.109375" style="745"/>
    <col min="5898" max="5898" width="57.44140625" style="745" customWidth="1"/>
    <col min="5899" max="5901" width="9.109375" style="745"/>
    <col min="5902" max="5902" width="11.88671875" style="745" customWidth="1"/>
    <col min="5903" max="6153" width="9.109375" style="745"/>
    <col min="6154" max="6154" width="57.44140625" style="745" customWidth="1"/>
    <col min="6155" max="6157" width="9.109375" style="745"/>
    <col min="6158" max="6158" width="11.88671875" style="745" customWidth="1"/>
    <col min="6159" max="6409" width="9.109375" style="745"/>
    <col min="6410" max="6410" width="57.44140625" style="745" customWidth="1"/>
    <col min="6411" max="6413" width="9.109375" style="745"/>
    <col min="6414" max="6414" width="11.88671875" style="745" customWidth="1"/>
    <col min="6415" max="6665" width="9.109375" style="745"/>
    <col min="6666" max="6666" width="57.44140625" style="745" customWidth="1"/>
    <col min="6667" max="6669" width="9.109375" style="745"/>
    <col min="6670" max="6670" width="11.88671875" style="745" customWidth="1"/>
    <col min="6671" max="6921" width="9.109375" style="745"/>
    <col min="6922" max="6922" width="57.44140625" style="745" customWidth="1"/>
    <col min="6923" max="6925" width="9.109375" style="745"/>
    <col min="6926" max="6926" width="11.88671875" style="745" customWidth="1"/>
    <col min="6927" max="7177" width="9.109375" style="745"/>
    <col min="7178" max="7178" width="57.44140625" style="745" customWidth="1"/>
    <col min="7179" max="7181" width="9.109375" style="745"/>
    <col min="7182" max="7182" width="11.88671875" style="745" customWidth="1"/>
    <col min="7183" max="7433" width="9.109375" style="745"/>
    <col min="7434" max="7434" width="57.44140625" style="745" customWidth="1"/>
    <col min="7435" max="7437" width="9.109375" style="745"/>
    <col min="7438" max="7438" width="11.88671875" style="745" customWidth="1"/>
    <col min="7439" max="7689" width="9.109375" style="745"/>
    <col min="7690" max="7690" width="57.44140625" style="745" customWidth="1"/>
    <col min="7691" max="7693" width="9.109375" style="745"/>
    <col min="7694" max="7694" width="11.88671875" style="745" customWidth="1"/>
    <col min="7695" max="7945" width="9.109375" style="745"/>
    <col min="7946" max="7946" width="57.44140625" style="745" customWidth="1"/>
    <col min="7947" max="7949" width="9.109375" style="745"/>
    <col min="7950" max="7950" width="11.88671875" style="745" customWidth="1"/>
    <col min="7951" max="8201" width="9.109375" style="745"/>
    <col min="8202" max="8202" width="57.44140625" style="745" customWidth="1"/>
    <col min="8203" max="8205" width="9.109375" style="745"/>
    <col min="8206" max="8206" width="11.88671875" style="745" customWidth="1"/>
    <col min="8207" max="8457" width="9.109375" style="745"/>
    <col min="8458" max="8458" width="57.44140625" style="745" customWidth="1"/>
    <col min="8459" max="8461" width="9.109375" style="745"/>
    <col min="8462" max="8462" width="11.88671875" style="745" customWidth="1"/>
    <col min="8463" max="8713" width="9.109375" style="745"/>
    <col min="8714" max="8714" width="57.44140625" style="745" customWidth="1"/>
    <col min="8715" max="8717" width="9.109375" style="745"/>
    <col min="8718" max="8718" width="11.88671875" style="745" customWidth="1"/>
    <col min="8719" max="8969" width="9.109375" style="745"/>
    <col min="8970" max="8970" width="57.44140625" style="745" customWidth="1"/>
    <col min="8971" max="8973" width="9.109375" style="745"/>
    <col min="8974" max="8974" width="11.88671875" style="745" customWidth="1"/>
    <col min="8975" max="9225" width="9.109375" style="745"/>
    <col min="9226" max="9226" width="57.44140625" style="745" customWidth="1"/>
    <col min="9227" max="9229" width="9.109375" style="745"/>
    <col min="9230" max="9230" width="11.88671875" style="745" customWidth="1"/>
    <col min="9231" max="9481" width="9.109375" style="745"/>
    <col min="9482" max="9482" width="57.44140625" style="745" customWidth="1"/>
    <col min="9483" max="9485" width="9.109375" style="745"/>
    <col min="9486" max="9486" width="11.88671875" style="745" customWidth="1"/>
    <col min="9487" max="9737" width="9.109375" style="745"/>
    <col min="9738" max="9738" width="57.44140625" style="745" customWidth="1"/>
    <col min="9739" max="9741" width="9.109375" style="745"/>
    <col min="9742" max="9742" width="11.88671875" style="745" customWidth="1"/>
    <col min="9743" max="9993" width="9.109375" style="745"/>
    <col min="9994" max="9994" width="57.44140625" style="745" customWidth="1"/>
    <col min="9995" max="9997" width="9.109375" style="745"/>
    <col min="9998" max="9998" width="11.88671875" style="745" customWidth="1"/>
    <col min="9999" max="10249" width="9.109375" style="745"/>
    <col min="10250" max="10250" width="57.44140625" style="745" customWidth="1"/>
    <col min="10251" max="10253" width="9.109375" style="745"/>
    <col min="10254" max="10254" width="11.88671875" style="745" customWidth="1"/>
    <col min="10255" max="10505" width="9.109375" style="745"/>
    <col min="10506" max="10506" width="57.44140625" style="745" customWidth="1"/>
    <col min="10507" max="10509" width="9.109375" style="745"/>
    <col min="10510" max="10510" width="11.88671875" style="745" customWidth="1"/>
    <col min="10511" max="10761" width="9.109375" style="745"/>
    <col min="10762" max="10762" width="57.44140625" style="745" customWidth="1"/>
    <col min="10763" max="10765" width="9.109375" style="745"/>
    <col min="10766" max="10766" width="11.88671875" style="745" customWidth="1"/>
    <col min="10767" max="11017" width="9.109375" style="745"/>
    <col min="11018" max="11018" width="57.44140625" style="745" customWidth="1"/>
    <col min="11019" max="11021" width="9.109375" style="745"/>
    <col min="11022" max="11022" width="11.88671875" style="745" customWidth="1"/>
    <col min="11023" max="11273" width="9.109375" style="745"/>
    <col min="11274" max="11274" width="57.44140625" style="745" customWidth="1"/>
    <col min="11275" max="11277" width="9.109375" style="745"/>
    <col min="11278" max="11278" width="11.88671875" style="745" customWidth="1"/>
    <col min="11279" max="11529" width="9.109375" style="745"/>
    <col min="11530" max="11530" width="57.44140625" style="745" customWidth="1"/>
    <col min="11531" max="11533" width="9.109375" style="745"/>
    <col min="11534" max="11534" width="11.88671875" style="745" customWidth="1"/>
    <col min="11535" max="11785" width="9.109375" style="745"/>
    <col min="11786" max="11786" width="57.44140625" style="745" customWidth="1"/>
    <col min="11787" max="11789" width="9.109375" style="745"/>
    <col min="11790" max="11790" width="11.88671875" style="745" customWidth="1"/>
    <col min="11791" max="12041" width="9.109375" style="745"/>
    <col min="12042" max="12042" width="57.44140625" style="745" customWidth="1"/>
    <col min="12043" max="12045" width="9.109375" style="745"/>
    <col min="12046" max="12046" width="11.88671875" style="745" customWidth="1"/>
    <col min="12047" max="12297" width="9.109375" style="745"/>
    <col min="12298" max="12298" width="57.44140625" style="745" customWidth="1"/>
    <col min="12299" max="12301" width="9.109375" style="745"/>
    <col min="12302" max="12302" width="11.88671875" style="745" customWidth="1"/>
    <col min="12303" max="12553" width="9.109375" style="745"/>
    <col min="12554" max="12554" width="57.44140625" style="745" customWidth="1"/>
    <col min="12555" max="12557" width="9.109375" style="745"/>
    <col min="12558" max="12558" width="11.88671875" style="745" customWidth="1"/>
    <col min="12559" max="12809" width="9.109375" style="745"/>
    <col min="12810" max="12810" width="57.44140625" style="745" customWidth="1"/>
    <col min="12811" max="12813" width="9.109375" style="745"/>
    <col min="12814" max="12814" width="11.88671875" style="745" customWidth="1"/>
    <col min="12815" max="13065" width="9.109375" style="745"/>
    <col min="13066" max="13066" width="57.44140625" style="745" customWidth="1"/>
    <col min="13067" max="13069" width="9.109375" style="745"/>
    <col min="13070" max="13070" width="11.88671875" style="745" customWidth="1"/>
    <col min="13071" max="13321" width="9.109375" style="745"/>
    <col min="13322" max="13322" width="57.44140625" style="745" customWidth="1"/>
    <col min="13323" max="13325" width="9.109375" style="745"/>
    <col min="13326" max="13326" width="11.88671875" style="745" customWidth="1"/>
    <col min="13327" max="13577" width="9.109375" style="745"/>
    <col min="13578" max="13578" width="57.44140625" style="745" customWidth="1"/>
    <col min="13579" max="13581" width="9.109375" style="745"/>
    <col min="13582" max="13582" width="11.88671875" style="745" customWidth="1"/>
    <col min="13583" max="13833" width="9.109375" style="745"/>
    <col min="13834" max="13834" width="57.44140625" style="745" customWidth="1"/>
    <col min="13835" max="13837" width="9.109375" style="745"/>
    <col min="13838" max="13838" width="11.88671875" style="745" customWidth="1"/>
    <col min="13839" max="14089" width="9.109375" style="745"/>
    <col min="14090" max="14090" width="57.44140625" style="745" customWidth="1"/>
    <col min="14091" max="14093" width="9.109375" style="745"/>
    <col min="14094" max="14094" width="11.88671875" style="745" customWidth="1"/>
    <col min="14095" max="14345" width="9.109375" style="745"/>
    <col min="14346" max="14346" width="57.44140625" style="745" customWidth="1"/>
    <col min="14347" max="14349" width="9.109375" style="745"/>
    <col min="14350" max="14350" width="11.88671875" style="745" customWidth="1"/>
    <col min="14351" max="14601" width="9.109375" style="745"/>
    <col min="14602" max="14602" width="57.44140625" style="745" customWidth="1"/>
    <col min="14603" max="14605" width="9.109375" style="745"/>
    <col min="14606" max="14606" width="11.88671875" style="745" customWidth="1"/>
    <col min="14607" max="14857" width="9.109375" style="745"/>
    <col min="14858" max="14858" width="57.44140625" style="745" customWidth="1"/>
    <col min="14859" max="14861" width="9.109375" style="745"/>
    <col min="14862" max="14862" width="11.88671875" style="745" customWidth="1"/>
    <col min="14863" max="15113" width="9.109375" style="745"/>
    <col min="15114" max="15114" width="57.44140625" style="745" customWidth="1"/>
    <col min="15115" max="15117" width="9.109375" style="745"/>
    <col min="15118" max="15118" width="11.88671875" style="745" customWidth="1"/>
    <col min="15119" max="15369" width="9.109375" style="745"/>
    <col min="15370" max="15370" width="57.44140625" style="745" customWidth="1"/>
    <col min="15371" max="15373" width="9.109375" style="745"/>
    <col min="15374" max="15374" width="11.88671875" style="745" customWidth="1"/>
    <col min="15375" max="15625" width="9.109375" style="745"/>
    <col min="15626" max="15626" width="57.44140625" style="745" customWidth="1"/>
    <col min="15627" max="15629" width="9.109375" style="745"/>
    <col min="15630" max="15630" width="11.88671875" style="745" customWidth="1"/>
    <col min="15631" max="15881" width="9.109375" style="745"/>
    <col min="15882" max="15882" width="57.44140625" style="745" customWidth="1"/>
    <col min="15883" max="15885" width="9.109375" style="745"/>
    <col min="15886" max="15886" width="11.88671875" style="745" customWidth="1"/>
    <col min="15887" max="16137" width="9.109375" style="745"/>
    <col min="16138" max="16138" width="57.44140625" style="745" customWidth="1"/>
    <col min="16139" max="16141" width="9.109375" style="745"/>
    <col min="16142" max="16142" width="11.88671875" style="745" customWidth="1"/>
    <col min="16143" max="16384" width="9.109375" style="745"/>
  </cols>
  <sheetData>
    <row r="1" spans="1:22" ht="18" customHeight="1" thickBot="1" x14ac:dyDescent="0.25">
      <c r="A1" s="866" t="s">
        <v>769</v>
      </c>
      <c r="B1" s="867"/>
      <c r="C1" s="867"/>
      <c r="D1" s="867"/>
      <c r="E1" s="867"/>
      <c r="F1" s="867"/>
      <c r="G1" s="867"/>
      <c r="H1" s="867"/>
      <c r="I1" s="867"/>
      <c r="J1" s="867"/>
      <c r="K1" s="867"/>
      <c r="L1" s="867"/>
      <c r="M1" s="867"/>
      <c r="N1" s="867"/>
      <c r="O1" s="867"/>
      <c r="P1" s="868"/>
      <c r="Q1" s="868"/>
      <c r="R1" s="799"/>
      <c r="S1" s="800"/>
    </row>
    <row r="2" spans="1:22" ht="18" customHeight="1" thickBot="1" x14ac:dyDescent="0.25">
      <c r="A2" s="869" t="s">
        <v>771</v>
      </c>
      <c r="B2" s="870"/>
      <c r="C2" s="870"/>
      <c r="D2" s="870"/>
      <c r="E2" s="870"/>
      <c r="F2" s="870"/>
      <c r="G2" s="870"/>
      <c r="H2" s="870"/>
      <c r="I2" s="870"/>
      <c r="J2" s="870"/>
      <c r="K2" s="870"/>
      <c r="L2" s="870"/>
      <c r="M2" s="870"/>
      <c r="N2" s="870"/>
      <c r="O2" s="871"/>
      <c r="P2" s="799"/>
      <c r="Q2" s="799"/>
      <c r="R2" s="799"/>
      <c r="S2" s="800"/>
    </row>
    <row r="3" spans="1:22" s="770" customFormat="1" ht="5.25" hidden="1" customHeight="1" x14ac:dyDescent="0.2">
      <c r="A3" s="816"/>
      <c r="B3" s="817"/>
      <c r="C3" s="817"/>
      <c r="D3" s="817"/>
      <c r="E3" s="817"/>
      <c r="F3" s="817"/>
      <c r="G3" s="817"/>
      <c r="H3" s="817"/>
      <c r="I3" s="817"/>
      <c r="J3" s="817"/>
      <c r="K3" s="817"/>
      <c r="L3" s="817"/>
      <c r="M3" s="817"/>
      <c r="N3" s="817"/>
      <c r="O3" s="818"/>
    </row>
    <row r="4" spans="1:22" ht="40.5" customHeight="1" thickBot="1" x14ac:dyDescent="0.25">
      <c r="A4" s="862" t="s">
        <v>776</v>
      </c>
      <c r="B4" s="863" t="s">
        <v>594</v>
      </c>
      <c r="C4" s="864" t="s">
        <v>0</v>
      </c>
      <c r="D4" s="864" t="s">
        <v>762</v>
      </c>
      <c r="E4" s="864" t="s">
        <v>763</v>
      </c>
      <c r="F4" s="864" t="s">
        <v>764</v>
      </c>
      <c r="G4" s="864" t="s">
        <v>767</v>
      </c>
      <c r="H4" s="864" t="s">
        <v>765</v>
      </c>
      <c r="I4" s="864" t="s">
        <v>758</v>
      </c>
      <c r="J4" s="864" t="s">
        <v>759</v>
      </c>
      <c r="K4" s="864" t="s">
        <v>766</v>
      </c>
      <c r="L4" s="864" t="s">
        <v>760</v>
      </c>
      <c r="M4" s="864" t="s">
        <v>761</v>
      </c>
      <c r="N4" s="864" t="s">
        <v>770</v>
      </c>
      <c r="O4" s="865" t="s">
        <v>757</v>
      </c>
      <c r="P4" s="807"/>
      <c r="Q4" s="803"/>
    </row>
    <row r="5" spans="1:22" ht="18" hidden="1" x14ac:dyDescent="0.35">
      <c r="A5" s="857"/>
      <c r="B5" s="858"/>
      <c r="C5" s="859"/>
      <c r="D5" s="860"/>
      <c r="E5" s="860"/>
      <c r="F5" s="860"/>
      <c r="G5" s="860"/>
      <c r="H5" s="860"/>
      <c r="I5" s="860"/>
      <c r="J5" s="860"/>
      <c r="K5" s="860"/>
      <c r="L5" s="860"/>
      <c r="M5" s="860"/>
      <c r="N5" s="860"/>
      <c r="O5" s="861">
        <v>1.05</v>
      </c>
      <c r="P5" s="808" t="s">
        <v>705</v>
      </c>
      <c r="Q5" s="751" t="s">
        <v>706</v>
      </c>
    </row>
    <row r="6" spans="1:22" ht="18.75" customHeight="1" x14ac:dyDescent="0.2">
      <c r="A6" s="819">
        <v>6.01</v>
      </c>
      <c r="B6" s="820" t="s">
        <v>595</v>
      </c>
      <c r="C6" s="821"/>
      <c r="D6" s="822"/>
      <c r="E6" s="822"/>
      <c r="F6" s="822"/>
      <c r="G6" s="822"/>
      <c r="H6" s="822"/>
      <c r="I6" s="822"/>
      <c r="J6" s="822"/>
      <c r="K6" s="822"/>
      <c r="L6" s="822"/>
      <c r="M6" s="822"/>
      <c r="N6" s="822"/>
      <c r="O6" s="823"/>
      <c r="P6" s="809"/>
      <c r="Q6" s="756"/>
    </row>
    <row r="7" spans="1:22" ht="18" x14ac:dyDescent="0.2">
      <c r="A7" s="819"/>
      <c r="B7" s="824" t="s">
        <v>707</v>
      </c>
      <c r="C7" s="821"/>
      <c r="D7" s="822"/>
      <c r="E7" s="822"/>
      <c r="F7" s="822"/>
      <c r="G7" s="822"/>
      <c r="H7" s="822"/>
      <c r="I7" s="822"/>
      <c r="J7" s="822"/>
      <c r="K7" s="822"/>
      <c r="L7" s="822"/>
      <c r="M7" s="822"/>
      <c r="N7" s="822"/>
      <c r="O7" s="823"/>
      <c r="P7" s="809"/>
      <c r="Q7" s="756"/>
    </row>
    <row r="8" spans="1:22" ht="18" x14ac:dyDescent="0.2">
      <c r="A8" s="825"/>
      <c r="B8" s="820" t="s">
        <v>596</v>
      </c>
      <c r="C8" s="821" t="s">
        <v>597</v>
      </c>
      <c r="D8" s="826">
        <f>[2]Sheet1!$D6</f>
        <v>914.04700000000003</v>
      </c>
      <c r="E8" s="826">
        <f>[3]Sheet1!$D6</f>
        <v>1329.096</v>
      </c>
      <c r="F8" s="826">
        <f>[4]Sheet1!$D6</f>
        <v>1329.096</v>
      </c>
      <c r="G8" s="826">
        <f>[5]Sheet1!$D6</f>
        <v>526.63300000000004</v>
      </c>
      <c r="H8" s="826">
        <f>[6]Sheet1!$D6</f>
        <v>611.46600000000001</v>
      </c>
      <c r="I8" s="826">
        <f>[7]Sheet1!$D6</f>
        <v>115.65600000000001</v>
      </c>
      <c r="J8" s="826">
        <f>[8]Sheet1!$D6</f>
        <v>140.346</v>
      </c>
      <c r="K8" s="826">
        <f>[9]Sheet1!$D6</f>
        <v>339.51299999999998</v>
      </c>
      <c r="L8" s="826">
        <f>[10]Sheet1!$D6</f>
        <v>527.99399999999991</v>
      </c>
      <c r="M8" s="826">
        <f>[11]Sheet1!$D6</f>
        <v>280.69200000000001</v>
      </c>
      <c r="N8" s="826">
        <f>[12]Sheet1!$D6</f>
        <v>615.82100000000003</v>
      </c>
      <c r="O8" s="827">
        <f>SUM(D8:N8)</f>
        <v>6730.36</v>
      </c>
      <c r="P8" s="809"/>
      <c r="Q8" s="756">
        <f>O8*P8</f>
        <v>0</v>
      </c>
      <c r="T8" s="759">
        <v>9655.2913177732098</v>
      </c>
      <c r="U8" s="759">
        <v>631.94499999999994</v>
      </c>
      <c r="V8" s="772">
        <f>+T8+U8</f>
        <v>10287.23631777321</v>
      </c>
    </row>
    <row r="9" spans="1:22" ht="18" x14ac:dyDescent="0.2">
      <c r="A9" s="825"/>
      <c r="B9" s="820" t="s">
        <v>598</v>
      </c>
      <c r="C9" s="821" t="s">
        <v>775</v>
      </c>
      <c r="D9" s="826">
        <f>[2]Sheet1!$D7</f>
        <v>244.08</v>
      </c>
      <c r="E9" s="826">
        <f>[3]Sheet1!$D7</f>
        <v>0</v>
      </c>
      <c r="F9" s="826">
        <f>[4]Sheet1!$D7</f>
        <v>0</v>
      </c>
      <c r="G9" s="826">
        <f>[5]Sheet1!$D7</f>
        <v>0</v>
      </c>
      <c r="H9" s="826">
        <f>[6]Sheet1!$D7</f>
        <v>641.84</v>
      </c>
      <c r="I9" s="826">
        <f>[7]Sheet1!$D7</f>
        <v>100.57</v>
      </c>
      <c r="J9" s="826">
        <f>[8]Sheet1!$D7</f>
        <v>122.04</v>
      </c>
      <c r="K9" s="826">
        <f>[9]Sheet1!$D7</f>
        <v>244.08</v>
      </c>
      <c r="L9" s="826">
        <f>[10]Sheet1!$D7</f>
        <v>0</v>
      </c>
      <c r="M9" s="826">
        <f>[11]Sheet1!$D7</f>
        <v>244.08</v>
      </c>
      <c r="N9" s="826">
        <f>[12]Sheet1!$D7</f>
        <v>0</v>
      </c>
      <c r="O9" s="827">
        <f t="shared" ref="O9:O72" si="0">SUM(D9:N9)</f>
        <v>1596.6899999999998</v>
      </c>
      <c r="P9" s="810"/>
      <c r="Q9" s="756">
        <f>O9*P9</f>
        <v>0</v>
      </c>
      <c r="T9" s="759">
        <v>1809.0274324810039</v>
      </c>
      <c r="U9" s="759">
        <v>0</v>
      </c>
      <c r="V9" s="772">
        <f t="shared" ref="V9:V72" si="1">+T9+U9</f>
        <v>1809.0274324810039</v>
      </c>
    </row>
    <row r="10" spans="1:22" ht="18" x14ac:dyDescent="0.2">
      <c r="A10" s="825"/>
      <c r="B10" s="820" t="s">
        <v>599</v>
      </c>
      <c r="C10" s="821" t="s">
        <v>597</v>
      </c>
      <c r="D10" s="826">
        <f>[2]Sheet1!$D8</f>
        <v>0</v>
      </c>
      <c r="E10" s="826">
        <f>[3]Sheet1!$D8</f>
        <v>0</v>
      </c>
      <c r="F10" s="826">
        <f>[4]Sheet1!$D8</f>
        <v>0</v>
      </c>
      <c r="G10" s="826">
        <f>[5]Sheet1!$D8</f>
        <v>0</v>
      </c>
      <c r="H10" s="826">
        <f>[6]Sheet1!$D8</f>
        <v>0</v>
      </c>
      <c r="I10" s="826">
        <f>[7]Sheet1!$D8</f>
        <v>0</v>
      </c>
      <c r="J10" s="826">
        <f>[8]Sheet1!$D8</f>
        <v>0</v>
      </c>
      <c r="K10" s="826">
        <f>[9]Sheet1!$D8</f>
        <v>0</v>
      </c>
      <c r="L10" s="826">
        <f>[10]Sheet1!$D8</f>
        <v>0</v>
      </c>
      <c r="M10" s="826">
        <f>[11]Sheet1!$D8</f>
        <v>0</v>
      </c>
      <c r="N10" s="826">
        <f>[12]Sheet1!$D8</f>
        <v>0</v>
      </c>
      <c r="O10" s="827">
        <f t="shared" si="0"/>
        <v>0</v>
      </c>
      <c r="P10" s="810"/>
      <c r="Q10" s="756"/>
      <c r="T10" s="759"/>
      <c r="U10" s="759">
        <v>0</v>
      </c>
      <c r="V10" s="772">
        <f t="shared" si="1"/>
        <v>0</v>
      </c>
    </row>
    <row r="11" spans="1:22" ht="18" x14ac:dyDescent="0.2">
      <c r="A11" s="825"/>
      <c r="B11" s="824" t="s">
        <v>708</v>
      </c>
      <c r="C11" s="821"/>
      <c r="D11" s="826">
        <f>[2]Sheet1!$D9</f>
        <v>0</v>
      </c>
      <c r="E11" s="826">
        <f>[3]Sheet1!$D9</f>
        <v>0</v>
      </c>
      <c r="F11" s="826">
        <f>[4]Sheet1!$D9</f>
        <v>0</v>
      </c>
      <c r="G11" s="826">
        <f>[5]Sheet1!$D9</f>
        <v>0</v>
      </c>
      <c r="H11" s="826">
        <f>[6]Sheet1!$D9</f>
        <v>0</v>
      </c>
      <c r="I11" s="826">
        <f>[7]Sheet1!$D9</f>
        <v>0</v>
      </c>
      <c r="J11" s="826">
        <f>[8]Sheet1!$D9</f>
        <v>0</v>
      </c>
      <c r="K11" s="826">
        <f>[9]Sheet1!$D9</f>
        <v>0</v>
      </c>
      <c r="L11" s="826">
        <f>[10]Sheet1!$D9</f>
        <v>0</v>
      </c>
      <c r="M11" s="826">
        <f>[11]Sheet1!$D9</f>
        <v>0</v>
      </c>
      <c r="N11" s="826">
        <f>[12]Sheet1!$D9</f>
        <v>0</v>
      </c>
      <c r="O11" s="827">
        <f t="shared" si="0"/>
        <v>0</v>
      </c>
      <c r="P11" s="810"/>
      <c r="Q11" s="756"/>
      <c r="T11" s="759"/>
      <c r="U11" s="759">
        <v>0</v>
      </c>
      <c r="V11" s="772">
        <f t="shared" si="1"/>
        <v>0</v>
      </c>
    </row>
    <row r="12" spans="1:22" ht="18" x14ac:dyDescent="0.2">
      <c r="A12" s="825"/>
      <c r="B12" s="820" t="s">
        <v>596</v>
      </c>
      <c r="C12" s="821" t="s">
        <v>597</v>
      </c>
      <c r="D12" s="826">
        <f>[2]Sheet1!$D10</f>
        <v>0</v>
      </c>
      <c r="E12" s="826">
        <f>[3]Sheet1!$D10</f>
        <v>0</v>
      </c>
      <c r="F12" s="826">
        <f>[4]Sheet1!$D10</f>
        <v>0</v>
      </c>
      <c r="G12" s="826">
        <f>[5]Sheet1!$D10</f>
        <v>0</v>
      </c>
      <c r="H12" s="826">
        <f>[6]Sheet1!$D10</f>
        <v>0</v>
      </c>
      <c r="I12" s="826">
        <f>[7]Sheet1!$D10</f>
        <v>0</v>
      </c>
      <c r="J12" s="826">
        <f>[8]Sheet1!$D10</f>
        <v>0</v>
      </c>
      <c r="K12" s="826">
        <f>[9]Sheet1!$D10</f>
        <v>0</v>
      </c>
      <c r="L12" s="826">
        <f>[10]Sheet1!$D10</f>
        <v>0</v>
      </c>
      <c r="M12" s="826">
        <f>[11]Sheet1!$D10</f>
        <v>0</v>
      </c>
      <c r="N12" s="826">
        <f>[12]Sheet1!$D10</f>
        <v>0</v>
      </c>
      <c r="O12" s="827">
        <f t="shared" si="0"/>
        <v>0</v>
      </c>
      <c r="P12" s="810"/>
      <c r="Q12" s="756">
        <f>O12*P12</f>
        <v>0</v>
      </c>
      <c r="T12" s="759">
        <v>1380.9926822267907</v>
      </c>
      <c r="U12" s="759">
        <v>0</v>
      </c>
      <c r="V12" s="772">
        <f t="shared" si="1"/>
        <v>1380.9926822267907</v>
      </c>
    </row>
    <row r="13" spans="1:22" ht="18" x14ac:dyDescent="0.2">
      <c r="A13" s="825"/>
      <c r="B13" s="820" t="s">
        <v>598</v>
      </c>
      <c r="C13" s="821" t="s">
        <v>597</v>
      </c>
      <c r="D13" s="826">
        <f>[2]Sheet1!$D11</f>
        <v>0</v>
      </c>
      <c r="E13" s="826">
        <f>[3]Sheet1!$D11</f>
        <v>0</v>
      </c>
      <c r="F13" s="826">
        <f>[4]Sheet1!$D11</f>
        <v>0</v>
      </c>
      <c r="G13" s="826">
        <f>[5]Sheet1!$D11</f>
        <v>0</v>
      </c>
      <c r="H13" s="826">
        <f>[6]Sheet1!$D11</f>
        <v>0</v>
      </c>
      <c r="I13" s="826">
        <f>[7]Sheet1!$D11</f>
        <v>0</v>
      </c>
      <c r="J13" s="826">
        <f>[8]Sheet1!$D11</f>
        <v>0</v>
      </c>
      <c r="K13" s="826">
        <f>[9]Sheet1!$D11</f>
        <v>0</v>
      </c>
      <c r="L13" s="826">
        <f>[10]Sheet1!$D11</f>
        <v>0</v>
      </c>
      <c r="M13" s="826">
        <f>[11]Sheet1!$D11</f>
        <v>0</v>
      </c>
      <c r="N13" s="826">
        <f>[12]Sheet1!$D11</f>
        <v>0</v>
      </c>
      <c r="O13" s="827">
        <f t="shared" si="0"/>
        <v>0</v>
      </c>
      <c r="P13" s="810"/>
      <c r="Q13" s="756">
        <f>O13*P13</f>
        <v>0</v>
      </c>
      <c r="T13" s="759">
        <v>441.09256751899625</v>
      </c>
      <c r="U13" s="759">
        <v>0</v>
      </c>
      <c r="V13" s="772">
        <f t="shared" si="1"/>
        <v>441.09256751899625</v>
      </c>
    </row>
    <row r="14" spans="1:22" ht="18" x14ac:dyDescent="0.2">
      <c r="A14" s="825"/>
      <c r="B14" s="820" t="s">
        <v>599</v>
      </c>
      <c r="C14" s="821" t="s">
        <v>597</v>
      </c>
      <c r="D14" s="826">
        <f>[2]Sheet1!$D12</f>
        <v>0</v>
      </c>
      <c r="E14" s="826">
        <f>[3]Sheet1!$D12</f>
        <v>0</v>
      </c>
      <c r="F14" s="826">
        <f>[4]Sheet1!$D12</f>
        <v>0</v>
      </c>
      <c r="G14" s="826">
        <f>[5]Sheet1!$D12</f>
        <v>0</v>
      </c>
      <c r="H14" s="826">
        <f>[6]Sheet1!$D12</f>
        <v>0</v>
      </c>
      <c r="I14" s="826">
        <f>[7]Sheet1!$D12</f>
        <v>0</v>
      </c>
      <c r="J14" s="826">
        <f>[8]Sheet1!$D12</f>
        <v>0</v>
      </c>
      <c r="K14" s="826">
        <f>[9]Sheet1!$D12</f>
        <v>0</v>
      </c>
      <c r="L14" s="826">
        <f>[10]Sheet1!$D12</f>
        <v>0</v>
      </c>
      <c r="M14" s="826">
        <f>[11]Sheet1!$D12</f>
        <v>0</v>
      </c>
      <c r="N14" s="826">
        <f>[12]Sheet1!$D12</f>
        <v>0</v>
      </c>
      <c r="O14" s="827">
        <f t="shared" si="0"/>
        <v>0</v>
      </c>
      <c r="P14" s="810"/>
      <c r="Q14" s="756"/>
      <c r="T14" s="759"/>
      <c r="U14" s="759">
        <v>0</v>
      </c>
      <c r="V14" s="772">
        <f t="shared" si="1"/>
        <v>0</v>
      </c>
    </row>
    <row r="15" spans="1:22" ht="18" x14ac:dyDescent="0.2">
      <c r="A15" s="819">
        <v>6.02</v>
      </c>
      <c r="B15" s="828" t="s">
        <v>600</v>
      </c>
      <c r="C15" s="829" t="s">
        <v>345</v>
      </c>
      <c r="D15" s="826">
        <f>[2]Sheet1!$D13</f>
        <v>0</v>
      </c>
      <c r="E15" s="826">
        <f>[3]Sheet1!$D13</f>
        <v>0</v>
      </c>
      <c r="F15" s="826">
        <f>[4]Sheet1!$D13</f>
        <v>0</v>
      </c>
      <c r="G15" s="826">
        <f>[5]Sheet1!$D13</f>
        <v>0</v>
      </c>
      <c r="H15" s="826">
        <f>[6]Sheet1!$D13</f>
        <v>0</v>
      </c>
      <c r="I15" s="826">
        <f>[7]Sheet1!$D13</f>
        <v>0</v>
      </c>
      <c r="J15" s="826">
        <f>[8]Sheet1!$D13</f>
        <v>0</v>
      </c>
      <c r="K15" s="826">
        <f>[9]Sheet1!$D13</f>
        <v>0</v>
      </c>
      <c r="L15" s="826">
        <f>[10]Sheet1!$D13</f>
        <v>0</v>
      </c>
      <c r="M15" s="826">
        <f>[11]Sheet1!$D13</f>
        <v>0</v>
      </c>
      <c r="N15" s="826">
        <f>[12]Sheet1!$D13</f>
        <v>0</v>
      </c>
      <c r="O15" s="827">
        <f t="shared" si="0"/>
        <v>0</v>
      </c>
      <c r="P15" s="810"/>
      <c r="Q15" s="762"/>
      <c r="T15" s="759"/>
      <c r="U15" s="759">
        <v>0</v>
      </c>
      <c r="V15" s="772">
        <f t="shared" si="1"/>
        <v>0</v>
      </c>
    </row>
    <row r="16" spans="1:22" ht="21" customHeight="1" x14ac:dyDescent="0.2">
      <c r="A16" s="819">
        <v>6.03</v>
      </c>
      <c r="B16" s="820" t="s">
        <v>601</v>
      </c>
      <c r="C16" s="829" t="s">
        <v>345</v>
      </c>
      <c r="D16" s="826">
        <f>[2]Sheet1!$D14</f>
        <v>0</v>
      </c>
      <c r="E16" s="826">
        <f>[3]Sheet1!$D14</f>
        <v>0</v>
      </c>
      <c r="F16" s="826">
        <f>[4]Sheet1!$D14</f>
        <v>0</v>
      </c>
      <c r="G16" s="826">
        <f>[5]Sheet1!$D14</f>
        <v>0</v>
      </c>
      <c r="H16" s="826">
        <f>[6]Sheet1!$D14</f>
        <v>0</v>
      </c>
      <c r="I16" s="826">
        <f>[7]Sheet1!$D14</f>
        <v>0</v>
      </c>
      <c r="J16" s="826">
        <f>[8]Sheet1!$D14</f>
        <v>0</v>
      </c>
      <c r="K16" s="826">
        <f>[9]Sheet1!$D14</f>
        <v>0</v>
      </c>
      <c r="L16" s="826">
        <f>[10]Sheet1!$D14</f>
        <v>0</v>
      </c>
      <c r="M16" s="826">
        <f>[11]Sheet1!$D14</f>
        <v>0</v>
      </c>
      <c r="N16" s="826">
        <f>[12]Sheet1!$D14</f>
        <v>0</v>
      </c>
      <c r="O16" s="827">
        <f t="shared" si="0"/>
        <v>0</v>
      </c>
      <c r="P16" s="810"/>
      <c r="Q16" s="762"/>
      <c r="T16" s="759"/>
      <c r="U16" s="759">
        <v>0</v>
      </c>
      <c r="V16" s="772">
        <f t="shared" si="1"/>
        <v>0</v>
      </c>
    </row>
    <row r="17" spans="1:22" ht="19.5" customHeight="1" x14ac:dyDescent="0.2">
      <c r="A17" s="819">
        <v>6.04</v>
      </c>
      <c r="B17" s="820" t="s">
        <v>602</v>
      </c>
      <c r="C17" s="821" t="s">
        <v>603</v>
      </c>
      <c r="D17" s="826">
        <f>[2]Sheet1!$D15</f>
        <v>0</v>
      </c>
      <c r="E17" s="826">
        <f>[3]Sheet1!$D15</f>
        <v>0</v>
      </c>
      <c r="F17" s="826">
        <f>[4]Sheet1!$D15</f>
        <v>0</v>
      </c>
      <c r="G17" s="826">
        <f>[5]Sheet1!$D15</f>
        <v>0</v>
      </c>
      <c r="H17" s="826">
        <f>[6]Sheet1!$D15</f>
        <v>0</v>
      </c>
      <c r="I17" s="826">
        <f>[7]Sheet1!$D15</f>
        <v>0</v>
      </c>
      <c r="J17" s="826">
        <f>[8]Sheet1!$D15</f>
        <v>0</v>
      </c>
      <c r="K17" s="826">
        <f>[9]Sheet1!$D15</f>
        <v>0</v>
      </c>
      <c r="L17" s="826">
        <f>[10]Sheet1!$D15</f>
        <v>0</v>
      </c>
      <c r="M17" s="826">
        <f>[11]Sheet1!$D15</f>
        <v>0</v>
      </c>
      <c r="N17" s="826">
        <f>[12]Sheet1!$D15</f>
        <v>0</v>
      </c>
      <c r="O17" s="827">
        <f t="shared" si="0"/>
        <v>0</v>
      </c>
      <c r="P17" s="810"/>
      <c r="Q17" s="762"/>
      <c r="T17" s="759"/>
      <c r="U17" s="759">
        <v>0</v>
      </c>
      <c r="V17" s="772">
        <f t="shared" si="1"/>
        <v>0</v>
      </c>
    </row>
    <row r="18" spans="1:22" ht="39.75" customHeight="1" x14ac:dyDescent="0.2">
      <c r="A18" s="819">
        <v>6.05</v>
      </c>
      <c r="B18" s="820" t="s">
        <v>604</v>
      </c>
      <c r="C18" s="821" t="s">
        <v>58</v>
      </c>
      <c r="D18" s="826">
        <f>[2]Sheet1!$D16</f>
        <v>0</v>
      </c>
      <c r="E18" s="826">
        <f>[3]Sheet1!$D16</f>
        <v>0</v>
      </c>
      <c r="F18" s="826">
        <f>[4]Sheet1!$D16</f>
        <v>0</v>
      </c>
      <c r="G18" s="826">
        <f>[5]Sheet1!$D16</f>
        <v>0</v>
      </c>
      <c r="H18" s="826">
        <f>[6]Sheet1!$D16</f>
        <v>0</v>
      </c>
      <c r="I18" s="826">
        <f>[7]Sheet1!$D16</f>
        <v>0</v>
      </c>
      <c r="J18" s="826">
        <f>[8]Sheet1!$D16</f>
        <v>0</v>
      </c>
      <c r="K18" s="826">
        <f>[9]Sheet1!$D16</f>
        <v>0</v>
      </c>
      <c r="L18" s="826">
        <f>[10]Sheet1!$D16</f>
        <v>0</v>
      </c>
      <c r="M18" s="826">
        <f>[11]Sheet1!$D16</f>
        <v>0</v>
      </c>
      <c r="N18" s="826">
        <f>[12]Sheet1!$D16</f>
        <v>0</v>
      </c>
      <c r="O18" s="827">
        <f t="shared" si="0"/>
        <v>0</v>
      </c>
      <c r="P18" s="810"/>
      <c r="Q18" s="756">
        <f>O18*P18</f>
        <v>0</v>
      </c>
      <c r="T18" s="759">
        <v>1400</v>
      </c>
      <c r="U18" s="759">
        <v>0</v>
      </c>
      <c r="V18" s="772">
        <f t="shared" si="1"/>
        <v>1400</v>
      </c>
    </row>
    <row r="19" spans="1:22" ht="18" x14ac:dyDescent="0.2">
      <c r="A19" s="819">
        <v>6.06</v>
      </c>
      <c r="B19" s="820" t="s">
        <v>605</v>
      </c>
      <c r="C19" s="821" t="s">
        <v>58</v>
      </c>
      <c r="D19" s="826">
        <f>[2]Sheet1!$D17</f>
        <v>0</v>
      </c>
      <c r="E19" s="826">
        <f>[3]Sheet1!$D17</f>
        <v>0</v>
      </c>
      <c r="F19" s="826">
        <f>[4]Sheet1!$D17</f>
        <v>0</v>
      </c>
      <c r="G19" s="826">
        <f>[5]Sheet1!$D17</f>
        <v>0</v>
      </c>
      <c r="H19" s="826">
        <f>[6]Sheet1!$D17</f>
        <v>0</v>
      </c>
      <c r="I19" s="826">
        <f>[7]Sheet1!$D17</f>
        <v>0</v>
      </c>
      <c r="J19" s="826">
        <f>[8]Sheet1!$D17</f>
        <v>0</v>
      </c>
      <c r="K19" s="826">
        <f>[9]Sheet1!$D17</f>
        <v>0</v>
      </c>
      <c r="L19" s="826">
        <f>[10]Sheet1!$D17</f>
        <v>0</v>
      </c>
      <c r="M19" s="826">
        <f>[11]Sheet1!$D17</f>
        <v>0</v>
      </c>
      <c r="N19" s="826">
        <f>[12]Sheet1!$D17</f>
        <v>0</v>
      </c>
      <c r="O19" s="827">
        <f t="shared" si="0"/>
        <v>0</v>
      </c>
      <c r="P19" s="810"/>
      <c r="Q19" s="762"/>
      <c r="T19" s="759"/>
      <c r="U19" s="759">
        <v>0</v>
      </c>
      <c r="V19" s="772">
        <f t="shared" si="1"/>
        <v>0</v>
      </c>
    </row>
    <row r="20" spans="1:22" ht="18" x14ac:dyDescent="0.2">
      <c r="A20" s="819">
        <v>6.07</v>
      </c>
      <c r="B20" s="820" t="s">
        <v>606</v>
      </c>
      <c r="C20" s="821" t="s">
        <v>607</v>
      </c>
      <c r="D20" s="826">
        <f>[2]Sheet1!$D18</f>
        <v>0</v>
      </c>
      <c r="E20" s="826">
        <f>[3]Sheet1!$D18</f>
        <v>0</v>
      </c>
      <c r="F20" s="826">
        <f>[4]Sheet1!$D18</f>
        <v>0</v>
      </c>
      <c r="G20" s="826">
        <f>[5]Sheet1!$D18</f>
        <v>0</v>
      </c>
      <c r="H20" s="826">
        <f>[6]Sheet1!$D18</f>
        <v>0</v>
      </c>
      <c r="I20" s="826">
        <f>[7]Sheet1!$D18</f>
        <v>0</v>
      </c>
      <c r="J20" s="826">
        <f>[8]Sheet1!$D18</f>
        <v>0</v>
      </c>
      <c r="K20" s="826">
        <f>[9]Sheet1!$D18</f>
        <v>0</v>
      </c>
      <c r="L20" s="826">
        <f>[10]Sheet1!$D18</f>
        <v>0</v>
      </c>
      <c r="M20" s="826">
        <f>[11]Sheet1!$D18</f>
        <v>0</v>
      </c>
      <c r="N20" s="826">
        <f>[12]Sheet1!$D18</f>
        <v>0</v>
      </c>
      <c r="O20" s="827">
        <f t="shared" si="0"/>
        <v>0</v>
      </c>
      <c r="P20" s="810"/>
      <c r="Q20" s="762"/>
      <c r="T20" s="759"/>
      <c r="U20" s="759">
        <v>0</v>
      </c>
      <c r="V20" s="772">
        <f t="shared" si="1"/>
        <v>0</v>
      </c>
    </row>
    <row r="21" spans="1:22" ht="36" x14ac:dyDescent="0.2">
      <c r="A21" s="819">
        <v>6.08</v>
      </c>
      <c r="B21" s="820" t="s">
        <v>608</v>
      </c>
      <c r="C21" s="821" t="s">
        <v>609</v>
      </c>
      <c r="D21" s="826">
        <f>[2]Sheet1!$D19</f>
        <v>1166.327</v>
      </c>
      <c r="E21" s="826">
        <f>[3]Sheet1!$D19</f>
        <v>182.69300000000001</v>
      </c>
      <c r="F21" s="826">
        <f>[4]Sheet1!$D19</f>
        <v>182.69300000000001</v>
      </c>
      <c r="G21" s="826">
        <f>[5]Sheet1!$D19</f>
        <v>470.03700000000003</v>
      </c>
      <c r="H21" s="826">
        <f>[6]Sheet1!$D19</f>
        <v>1674.8000000000002</v>
      </c>
      <c r="I21" s="826">
        <f>[7]Sheet1!$D19</f>
        <v>201.67599999999999</v>
      </c>
      <c r="J21" s="826">
        <f>[8]Sheet1!$D19</f>
        <v>276.79399999999998</v>
      </c>
      <c r="K21" s="826">
        <f>[9]Sheet1!$D19</f>
        <v>517.67100000000005</v>
      </c>
      <c r="L21" s="826">
        <f>[10]Sheet1!$D19</f>
        <v>186.143</v>
      </c>
      <c r="M21" s="826">
        <f>[11]Sheet1!$D19</f>
        <v>332.73200000000003</v>
      </c>
      <c r="N21" s="826">
        <f>[12]Sheet1!$D19</f>
        <v>456.35700000000003</v>
      </c>
      <c r="O21" s="827">
        <f t="shared" si="0"/>
        <v>5647.9230000000007</v>
      </c>
      <c r="P21" s="810"/>
      <c r="Q21" s="756">
        <f>O21*P21</f>
        <v>0</v>
      </c>
      <c r="T21" s="759">
        <v>11977.047</v>
      </c>
      <c r="U21" s="759">
        <v>150.23699999999999</v>
      </c>
      <c r="V21" s="772">
        <f t="shared" si="1"/>
        <v>12127.284</v>
      </c>
    </row>
    <row r="22" spans="1:22" ht="40.5" customHeight="1" x14ac:dyDescent="0.2">
      <c r="A22" s="819">
        <v>6.09</v>
      </c>
      <c r="B22" s="820" t="s">
        <v>610</v>
      </c>
      <c r="C22" s="821" t="s">
        <v>609</v>
      </c>
      <c r="D22" s="826">
        <f>[2]Sheet1!$D20</f>
        <v>311.96300000000002</v>
      </c>
      <c r="E22" s="826">
        <f>[3]Sheet1!$D20</f>
        <v>120.816</v>
      </c>
      <c r="F22" s="826">
        <f>[4]Sheet1!$D20</f>
        <v>120.816</v>
      </c>
      <c r="G22" s="826">
        <f>[5]Sheet1!$D20</f>
        <v>203.98599999999999</v>
      </c>
      <c r="H22" s="826">
        <f>[6]Sheet1!$D20</f>
        <v>412.76900000000001</v>
      </c>
      <c r="I22" s="826">
        <f>[7]Sheet1!$D20</f>
        <v>76.090999999999994</v>
      </c>
      <c r="J22" s="826">
        <f>[8]Sheet1!$D20</f>
        <v>92.31</v>
      </c>
      <c r="K22" s="826">
        <f>[9]Sheet1!$D20</f>
        <v>166.928</v>
      </c>
      <c r="L22" s="826">
        <f>[10]Sheet1!$D20</f>
        <v>104.616</v>
      </c>
      <c r="M22" s="826">
        <f>[11]Sheet1!$D20</f>
        <v>143.13</v>
      </c>
      <c r="N22" s="826">
        <f>[12]Sheet1!$D20</f>
        <v>192.816</v>
      </c>
      <c r="O22" s="827">
        <f t="shared" si="0"/>
        <v>1946.2409999999998</v>
      </c>
      <c r="P22" s="810"/>
      <c r="Q22" s="756">
        <f>O22*P22</f>
        <v>0</v>
      </c>
      <c r="T22" s="759">
        <v>2637.1649999999995</v>
      </c>
      <c r="U22" s="759">
        <v>71.277999999999992</v>
      </c>
      <c r="V22" s="772">
        <f t="shared" si="1"/>
        <v>2708.4429999999993</v>
      </c>
    </row>
    <row r="23" spans="1:22" ht="36" x14ac:dyDescent="0.2">
      <c r="A23" s="830">
        <v>6.1</v>
      </c>
      <c r="B23" s="820" t="s">
        <v>709</v>
      </c>
      <c r="C23" s="821" t="s">
        <v>597</v>
      </c>
      <c r="D23" s="826">
        <f>[2]Sheet1!$D21</f>
        <v>57.91</v>
      </c>
      <c r="E23" s="826">
        <f>[3]Sheet1!$D21</f>
        <v>80.534999999999997</v>
      </c>
      <c r="F23" s="826">
        <f>[4]Sheet1!$D21</f>
        <v>80.534999999999997</v>
      </c>
      <c r="G23" s="826">
        <f>[5]Sheet1!$D21</f>
        <v>75.313000000000002</v>
      </c>
      <c r="H23" s="826">
        <f>[6]Sheet1!$D21</f>
        <v>80.47999999999999</v>
      </c>
      <c r="I23" s="826">
        <f>[7]Sheet1!$D21</f>
        <v>15.086</v>
      </c>
      <c r="J23" s="826">
        <f>[8]Sheet1!$D21</f>
        <v>18.306000000000001</v>
      </c>
      <c r="K23" s="826">
        <f>[9]Sheet1!$D21</f>
        <v>35.795999999999999</v>
      </c>
      <c r="L23" s="826">
        <f>[10]Sheet1!$D21</f>
        <v>36.866</v>
      </c>
      <c r="M23" s="826">
        <f>[11]Sheet1!$D21</f>
        <v>36.612000000000002</v>
      </c>
      <c r="N23" s="826">
        <f>[12]Sheet1!$D21</f>
        <v>55.106999999999999</v>
      </c>
      <c r="O23" s="827">
        <f t="shared" si="0"/>
        <v>572.54599999999994</v>
      </c>
      <c r="P23" s="810"/>
      <c r="Q23" s="756">
        <f>O23*P23</f>
        <v>0</v>
      </c>
      <c r="T23" s="759">
        <v>770.74399999999991</v>
      </c>
      <c r="U23" s="759">
        <v>30.387</v>
      </c>
      <c r="V23" s="772">
        <f t="shared" si="1"/>
        <v>801.13099999999986</v>
      </c>
    </row>
    <row r="24" spans="1:22" ht="44.25" customHeight="1" x14ac:dyDescent="0.2">
      <c r="A24" s="830">
        <v>6.11</v>
      </c>
      <c r="B24" s="820" t="s">
        <v>611</v>
      </c>
      <c r="C24" s="821"/>
      <c r="D24" s="826">
        <f>[2]Sheet1!$D22</f>
        <v>0</v>
      </c>
      <c r="E24" s="826">
        <f>[3]Sheet1!$D22</f>
        <v>0</v>
      </c>
      <c r="F24" s="826">
        <f>[4]Sheet1!$D22</f>
        <v>0</v>
      </c>
      <c r="G24" s="826">
        <f>[5]Sheet1!$D22</f>
        <v>0</v>
      </c>
      <c r="H24" s="826">
        <f>[6]Sheet1!$D22</f>
        <v>0</v>
      </c>
      <c r="I24" s="826">
        <f>[7]Sheet1!$D22</f>
        <v>0</v>
      </c>
      <c r="J24" s="826">
        <f>[8]Sheet1!$D22</f>
        <v>0</v>
      </c>
      <c r="K24" s="826">
        <f>[9]Sheet1!$D22</f>
        <v>0</v>
      </c>
      <c r="L24" s="826">
        <f>[10]Sheet1!$D22</f>
        <v>0</v>
      </c>
      <c r="M24" s="826">
        <f>[11]Sheet1!$D22</f>
        <v>0</v>
      </c>
      <c r="N24" s="826">
        <f>[12]Sheet1!$D22</f>
        <v>0</v>
      </c>
      <c r="O24" s="827">
        <f t="shared" si="0"/>
        <v>0</v>
      </c>
      <c r="P24" s="810"/>
      <c r="Q24" s="756"/>
      <c r="T24" s="759"/>
      <c r="U24" s="759">
        <v>0</v>
      </c>
      <c r="V24" s="772">
        <f t="shared" si="1"/>
        <v>0</v>
      </c>
    </row>
    <row r="25" spans="1:22" ht="18" x14ac:dyDescent="0.2">
      <c r="A25" s="819"/>
      <c r="B25" s="820" t="s">
        <v>772</v>
      </c>
      <c r="C25" s="821" t="s">
        <v>612</v>
      </c>
      <c r="D25" s="826">
        <f>[2]Sheet1!$D23</f>
        <v>0</v>
      </c>
      <c r="E25" s="826">
        <f>[3]Sheet1!$D23</f>
        <v>0</v>
      </c>
      <c r="F25" s="826">
        <f>[4]Sheet1!$D23</f>
        <v>0</v>
      </c>
      <c r="G25" s="826">
        <f>[5]Sheet1!$D23</f>
        <v>0</v>
      </c>
      <c r="H25" s="826">
        <f>[6]Sheet1!$D23</f>
        <v>0</v>
      </c>
      <c r="I25" s="826">
        <f>[7]Sheet1!$D23</f>
        <v>0</v>
      </c>
      <c r="J25" s="826">
        <f>[8]Sheet1!$D23</f>
        <v>0</v>
      </c>
      <c r="K25" s="826">
        <f>[9]Sheet1!$D23</f>
        <v>0</v>
      </c>
      <c r="L25" s="826">
        <f>[10]Sheet1!$D23</f>
        <v>0</v>
      </c>
      <c r="M25" s="826">
        <f>[11]Sheet1!$D23</f>
        <v>0</v>
      </c>
      <c r="N25" s="826">
        <f>[12]Sheet1!$D23</f>
        <v>0</v>
      </c>
      <c r="O25" s="827">
        <f t="shared" si="0"/>
        <v>0</v>
      </c>
      <c r="P25" s="810"/>
      <c r="Q25" s="756">
        <f>O25*P25</f>
        <v>0</v>
      </c>
      <c r="T25" s="759">
        <v>799.99932426890791</v>
      </c>
      <c r="U25" s="759">
        <v>0</v>
      </c>
      <c r="V25" s="772">
        <f t="shared" si="1"/>
        <v>799.99932426890791</v>
      </c>
    </row>
    <row r="26" spans="1:22" ht="18" x14ac:dyDescent="0.2">
      <c r="A26" s="819"/>
      <c r="B26" s="820" t="s">
        <v>773</v>
      </c>
      <c r="C26" s="821" t="s">
        <v>597</v>
      </c>
      <c r="D26" s="826">
        <f>[2]Sheet1!$D24</f>
        <v>0</v>
      </c>
      <c r="E26" s="826">
        <f>[3]Sheet1!$D24</f>
        <v>0</v>
      </c>
      <c r="F26" s="826">
        <f>[4]Sheet1!$D24</f>
        <v>0</v>
      </c>
      <c r="G26" s="826">
        <f>[5]Sheet1!$D24</f>
        <v>0</v>
      </c>
      <c r="H26" s="826">
        <f>[6]Sheet1!$D24</f>
        <v>0</v>
      </c>
      <c r="I26" s="826">
        <f>[7]Sheet1!$D24</f>
        <v>0</v>
      </c>
      <c r="J26" s="826">
        <f>[8]Sheet1!$D24</f>
        <v>0</v>
      </c>
      <c r="K26" s="826">
        <f>[9]Sheet1!$D24</f>
        <v>0</v>
      </c>
      <c r="L26" s="826">
        <f>[10]Sheet1!$D24</f>
        <v>0</v>
      </c>
      <c r="M26" s="826">
        <f>[11]Sheet1!$D24</f>
        <v>0</v>
      </c>
      <c r="N26" s="826">
        <f>[12]Sheet1!$D24</f>
        <v>0</v>
      </c>
      <c r="O26" s="827">
        <f t="shared" si="0"/>
        <v>0</v>
      </c>
      <c r="P26" s="810"/>
      <c r="Q26" s="756"/>
      <c r="T26" s="759"/>
      <c r="U26" s="759">
        <v>0</v>
      </c>
      <c r="V26" s="772">
        <f t="shared" si="1"/>
        <v>0</v>
      </c>
    </row>
    <row r="27" spans="1:22" ht="18" x14ac:dyDescent="0.2">
      <c r="A27" s="819"/>
      <c r="B27" s="820" t="s">
        <v>613</v>
      </c>
      <c r="C27" s="821"/>
      <c r="D27" s="826">
        <f>[2]Sheet1!$D25</f>
        <v>0</v>
      </c>
      <c r="E27" s="826">
        <f>[3]Sheet1!$D25</f>
        <v>0</v>
      </c>
      <c r="F27" s="826">
        <f>[4]Sheet1!$D25</f>
        <v>0</v>
      </c>
      <c r="G27" s="826">
        <f>[5]Sheet1!$D25</f>
        <v>0</v>
      </c>
      <c r="H27" s="826">
        <f>[6]Sheet1!$D25</f>
        <v>0</v>
      </c>
      <c r="I27" s="826">
        <f>[7]Sheet1!$D25</f>
        <v>0</v>
      </c>
      <c r="J27" s="826">
        <f>[8]Sheet1!$D25</f>
        <v>0</v>
      </c>
      <c r="K27" s="826">
        <f>[9]Sheet1!$D25</f>
        <v>0</v>
      </c>
      <c r="L27" s="826">
        <f>[10]Sheet1!$D25</f>
        <v>0</v>
      </c>
      <c r="M27" s="826">
        <f>[11]Sheet1!$D25</f>
        <v>0</v>
      </c>
      <c r="N27" s="826">
        <f>[12]Sheet1!$D25</f>
        <v>0</v>
      </c>
      <c r="O27" s="827">
        <f t="shared" si="0"/>
        <v>0</v>
      </c>
      <c r="P27" s="810"/>
      <c r="Q27" s="756"/>
      <c r="T27" s="759"/>
      <c r="U27" s="759">
        <v>0</v>
      </c>
      <c r="V27" s="772">
        <f t="shared" si="1"/>
        <v>0</v>
      </c>
    </row>
    <row r="28" spans="1:22" ht="18" x14ac:dyDescent="0.2">
      <c r="A28" s="819"/>
      <c r="B28" s="831" t="s">
        <v>614</v>
      </c>
      <c r="C28" s="821" t="s">
        <v>208</v>
      </c>
      <c r="D28" s="826">
        <f>[2]Sheet1!$D26</f>
        <v>0</v>
      </c>
      <c r="E28" s="826">
        <f>[3]Sheet1!$D26</f>
        <v>0</v>
      </c>
      <c r="F28" s="826">
        <f>[4]Sheet1!$D26</f>
        <v>0</v>
      </c>
      <c r="G28" s="826">
        <f>[5]Sheet1!$D26</f>
        <v>0</v>
      </c>
      <c r="H28" s="826">
        <f>[6]Sheet1!$D26</f>
        <v>0</v>
      </c>
      <c r="I28" s="826">
        <f>[7]Sheet1!$D26</f>
        <v>0</v>
      </c>
      <c r="J28" s="826">
        <f>[8]Sheet1!$D26</f>
        <v>0</v>
      </c>
      <c r="K28" s="826">
        <f>[9]Sheet1!$D26</f>
        <v>0</v>
      </c>
      <c r="L28" s="826">
        <f>[10]Sheet1!$D26</f>
        <v>0</v>
      </c>
      <c r="M28" s="826">
        <f>[11]Sheet1!$D26</f>
        <v>0</v>
      </c>
      <c r="N28" s="826">
        <f>[12]Sheet1!$D26</f>
        <v>0</v>
      </c>
      <c r="O28" s="827">
        <f t="shared" si="0"/>
        <v>0</v>
      </c>
      <c r="P28" s="810"/>
      <c r="Q28" s="756">
        <f>O28*P28</f>
        <v>0</v>
      </c>
      <c r="T28" s="759">
        <v>2</v>
      </c>
      <c r="U28" s="759">
        <v>0</v>
      </c>
      <c r="V28" s="772">
        <f t="shared" si="1"/>
        <v>2</v>
      </c>
    </row>
    <row r="29" spans="1:22" ht="18" x14ac:dyDescent="0.2">
      <c r="A29" s="819"/>
      <c r="B29" s="831" t="s">
        <v>615</v>
      </c>
      <c r="C29" s="821" t="s">
        <v>208</v>
      </c>
      <c r="D29" s="826">
        <f>[2]Sheet1!$D27</f>
        <v>0</v>
      </c>
      <c r="E29" s="826">
        <f>[3]Sheet1!$D27</f>
        <v>0</v>
      </c>
      <c r="F29" s="826">
        <f>[4]Sheet1!$D27</f>
        <v>0</v>
      </c>
      <c r="G29" s="826">
        <f>[5]Sheet1!$D27</f>
        <v>0</v>
      </c>
      <c r="H29" s="826">
        <f>[6]Sheet1!$D27</f>
        <v>0</v>
      </c>
      <c r="I29" s="826">
        <f>[7]Sheet1!$D27</f>
        <v>0</v>
      </c>
      <c r="J29" s="826">
        <f>[8]Sheet1!$D27</f>
        <v>0</v>
      </c>
      <c r="K29" s="826">
        <f>[9]Sheet1!$D27</f>
        <v>0</v>
      </c>
      <c r="L29" s="826">
        <f>[10]Sheet1!$D27</f>
        <v>0</v>
      </c>
      <c r="M29" s="826">
        <f>[11]Sheet1!$D27</f>
        <v>0</v>
      </c>
      <c r="N29" s="826">
        <f>[12]Sheet1!$D27</f>
        <v>0</v>
      </c>
      <c r="O29" s="827">
        <f t="shared" si="0"/>
        <v>0</v>
      </c>
      <c r="P29" s="810"/>
      <c r="Q29" s="756">
        <f>O29*P29</f>
        <v>0</v>
      </c>
      <c r="T29" s="759">
        <v>2</v>
      </c>
      <c r="U29" s="759">
        <v>0</v>
      </c>
      <c r="V29" s="772">
        <f t="shared" si="1"/>
        <v>2</v>
      </c>
    </row>
    <row r="30" spans="1:22" ht="18" x14ac:dyDescent="0.2">
      <c r="A30" s="819"/>
      <c r="B30" s="820" t="s">
        <v>616</v>
      </c>
      <c r="C30" s="821"/>
      <c r="D30" s="826">
        <f>[2]Sheet1!$D28</f>
        <v>0</v>
      </c>
      <c r="E30" s="826">
        <f>[3]Sheet1!$D28</f>
        <v>0</v>
      </c>
      <c r="F30" s="826">
        <f>[4]Sheet1!$D28</f>
        <v>0</v>
      </c>
      <c r="G30" s="826">
        <f>[5]Sheet1!$D28</f>
        <v>0</v>
      </c>
      <c r="H30" s="826">
        <f>[6]Sheet1!$D28</f>
        <v>0</v>
      </c>
      <c r="I30" s="826">
        <f>[7]Sheet1!$D28</f>
        <v>0</v>
      </c>
      <c r="J30" s="826">
        <f>[8]Sheet1!$D28</f>
        <v>0</v>
      </c>
      <c r="K30" s="826">
        <f>[9]Sheet1!$D28</f>
        <v>0</v>
      </c>
      <c r="L30" s="826">
        <f>[10]Sheet1!$D28</f>
        <v>0</v>
      </c>
      <c r="M30" s="826">
        <f>[11]Sheet1!$D28</f>
        <v>0</v>
      </c>
      <c r="N30" s="826">
        <f>[12]Sheet1!$D28</f>
        <v>0</v>
      </c>
      <c r="O30" s="827">
        <f t="shared" si="0"/>
        <v>0</v>
      </c>
      <c r="P30" s="810"/>
      <c r="Q30" s="756"/>
      <c r="T30" s="759"/>
      <c r="U30" s="759">
        <v>0</v>
      </c>
      <c r="V30" s="772">
        <f t="shared" si="1"/>
        <v>0</v>
      </c>
    </row>
    <row r="31" spans="1:22" ht="18" x14ac:dyDescent="0.2">
      <c r="A31" s="819"/>
      <c r="B31" s="831" t="s">
        <v>617</v>
      </c>
      <c r="C31" s="821" t="s">
        <v>208</v>
      </c>
      <c r="D31" s="826">
        <f>[2]Sheet1!$D29</f>
        <v>0</v>
      </c>
      <c r="E31" s="826">
        <f>[3]Sheet1!$D29</f>
        <v>0</v>
      </c>
      <c r="F31" s="826">
        <f>[4]Sheet1!$D29</f>
        <v>0</v>
      </c>
      <c r="G31" s="826">
        <f>[5]Sheet1!$D29</f>
        <v>0</v>
      </c>
      <c r="H31" s="826">
        <f>[6]Sheet1!$D29</f>
        <v>0</v>
      </c>
      <c r="I31" s="826">
        <f>[7]Sheet1!$D29</f>
        <v>0</v>
      </c>
      <c r="J31" s="826">
        <f>[8]Sheet1!$D29</f>
        <v>0</v>
      </c>
      <c r="K31" s="826">
        <f>[9]Sheet1!$D29</f>
        <v>0</v>
      </c>
      <c r="L31" s="826">
        <f>[10]Sheet1!$D29</f>
        <v>0</v>
      </c>
      <c r="M31" s="826">
        <f>[11]Sheet1!$D29</f>
        <v>0</v>
      </c>
      <c r="N31" s="826">
        <f>[12]Sheet1!$D29</f>
        <v>0</v>
      </c>
      <c r="O31" s="827">
        <f t="shared" si="0"/>
        <v>0</v>
      </c>
      <c r="P31" s="810"/>
      <c r="Q31" s="756">
        <f t="shared" ref="Q31:Q32" si="2">O31*P31</f>
        <v>0</v>
      </c>
      <c r="T31" s="759">
        <v>2</v>
      </c>
      <c r="U31" s="759">
        <v>0</v>
      </c>
      <c r="V31" s="772">
        <f t="shared" si="1"/>
        <v>2</v>
      </c>
    </row>
    <row r="32" spans="1:22" ht="18" x14ac:dyDescent="0.2">
      <c r="A32" s="819"/>
      <c r="B32" s="831" t="s">
        <v>618</v>
      </c>
      <c r="C32" s="821" t="s">
        <v>208</v>
      </c>
      <c r="D32" s="826">
        <f>[2]Sheet1!$D30</f>
        <v>0</v>
      </c>
      <c r="E32" s="826">
        <f>[3]Sheet1!$D30</f>
        <v>0</v>
      </c>
      <c r="F32" s="826">
        <f>[4]Sheet1!$D30</f>
        <v>0</v>
      </c>
      <c r="G32" s="826">
        <f>[5]Sheet1!$D30</f>
        <v>0</v>
      </c>
      <c r="H32" s="826">
        <f>[6]Sheet1!$D30</f>
        <v>0</v>
      </c>
      <c r="I32" s="826">
        <f>[7]Sheet1!$D30</f>
        <v>0</v>
      </c>
      <c r="J32" s="826">
        <f>[8]Sheet1!$D30</f>
        <v>0</v>
      </c>
      <c r="K32" s="826">
        <f>[9]Sheet1!$D30</f>
        <v>0</v>
      </c>
      <c r="L32" s="826">
        <f>[10]Sheet1!$D30</f>
        <v>0</v>
      </c>
      <c r="M32" s="826">
        <f>[11]Sheet1!$D30</f>
        <v>0</v>
      </c>
      <c r="N32" s="826">
        <f>[12]Sheet1!$D30</f>
        <v>0</v>
      </c>
      <c r="O32" s="827">
        <f t="shared" si="0"/>
        <v>0</v>
      </c>
      <c r="P32" s="810"/>
      <c r="Q32" s="756">
        <f t="shared" si="2"/>
        <v>0</v>
      </c>
      <c r="T32" s="759">
        <v>2</v>
      </c>
      <c r="U32" s="759">
        <v>0</v>
      </c>
      <c r="V32" s="772">
        <f t="shared" si="1"/>
        <v>2</v>
      </c>
    </row>
    <row r="33" spans="1:22" ht="57" customHeight="1" x14ac:dyDescent="0.2">
      <c r="A33" s="830">
        <v>6.12</v>
      </c>
      <c r="B33" s="832" t="s">
        <v>619</v>
      </c>
      <c r="C33" s="821" t="s">
        <v>57</v>
      </c>
      <c r="D33" s="826">
        <f>[2]Sheet1!$D31</f>
        <v>0</v>
      </c>
      <c r="E33" s="826">
        <f>[3]Sheet1!$D31</f>
        <v>0</v>
      </c>
      <c r="F33" s="826">
        <f>[4]Sheet1!$D31</f>
        <v>0</v>
      </c>
      <c r="G33" s="826">
        <f>[5]Sheet1!$D31</f>
        <v>0</v>
      </c>
      <c r="H33" s="826">
        <f>[6]Sheet1!$D31</f>
        <v>0</v>
      </c>
      <c r="I33" s="826">
        <f>[7]Sheet1!$D31</f>
        <v>0</v>
      </c>
      <c r="J33" s="826">
        <f>[8]Sheet1!$D31</f>
        <v>0</v>
      </c>
      <c r="K33" s="826">
        <f>[9]Sheet1!$D31</f>
        <v>0</v>
      </c>
      <c r="L33" s="826">
        <f>[10]Sheet1!$D31</f>
        <v>0</v>
      </c>
      <c r="M33" s="826">
        <f>[11]Sheet1!$D31</f>
        <v>0</v>
      </c>
      <c r="N33" s="826">
        <f>[12]Sheet1!$D31</f>
        <v>0</v>
      </c>
      <c r="O33" s="827">
        <f t="shared" si="0"/>
        <v>0</v>
      </c>
      <c r="P33" s="810"/>
      <c r="Q33" s="756"/>
      <c r="T33" s="759"/>
      <c r="U33" s="759">
        <v>0</v>
      </c>
      <c r="V33" s="772">
        <f t="shared" si="1"/>
        <v>0</v>
      </c>
    </row>
    <row r="34" spans="1:22" ht="35.25" customHeight="1" x14ac:dyDescent="0.2">
      <c r="A34" s="830">
        <v>6.13</v>
      </c>
      <c r="B34" s="833" t="s">
        <v>620</v>
      </c>
      <c r="C34" s="821" t="s">
        <v>1</v>
      </c>
      <c r="D34" s="826">
        <f>[2]Sheet1!$D32</f>
        <v>0</v>
      </c>
      <c r="E34" s="826">
        <f>[3]Sheet1!$D32</f>
        <v>0</v>
      </c>
      <c r="F34" s="826">
        <f>[4]Sheet1!$D32</f>
        <v>0</v>
      </c>
      <c r="G34" s="826">
        <f>[5]Sheet1!$D32</f>
        <v>0</v>
      </c>
      <c r="H34" s="826">
        <f>[6]Sheet1!$D32</f>
        <v>0</v>
      </c>
      <c r="I34" s="826">
        <f>[7]Sheet1!$D32</f>
        <v>0</v>
      </c>
      <c r="J34" s="826">
        <f>[8]Sheet1!$D32</f>
        <v>0</v>
      </c>
      <c r="K34" s="826">
        <f>[9]Sheet1!$D32</f>
        <v>0</v>
      </c>
      <c r="L34" s="826">
        <f>[10]Sheet1!$D32</f>
        <v>0</v>
      </c>
      <c r="M34" s="826">
        <f>[11]Sheet1!$D32</f>
        <v>0</v>
      </c>
      <c r="N34" s="826">
        <f>[12]Sheet1!$D32</f>
        <v>0</v>
      </c>
      <c r="O34" s="827">
        <f t="shared" si="0"/>
        <v>0</v>
      </c>
      <c r="P34" s="810"/>
      <c r="Q34" s="756"/>
      <c r="T34" s="759"/>
      <c r="U34" s="759">
        <v>0</v>
      </c>
      <c r="V34" s="772">
        <f t="shared" si="1"/>
        <v>0</v>
      </c>
    </row>
    <row r="35" spans="1:22" ht="41.25" customHeight="1" x14ac:dyDescent="0.2">
      <c r="A35" s="830">
        <v>6.14</v>
      </c>
      <c r="B35" s="820" t="s">
        <v>621</v>
      </c>
      <c r="C35" s="821"/>
      <c r="D35" s="826">
        <f>[2]Sheet1!$D33</f>
        <v>0</v>
      </c>
      <c r="E35" s="826">
        <f>[3]Sheet1!$D33</f>
        <v>0</v>
      </c>
      <c r="F35" s="826">
        <f>[4]Sheet1!$D33</f>
        <v>0</v>
      </c>
      <c r="G35" s="826">
        <f>[5]Sheet1!$D33</f>
        <v>0</v>
      </c>
      <c r="H35" s="826">
        <f>[6]Sheet1!$D33</f>
        <v>0</v>
      </c>
      <c r="I35" s="826">
        <f>[7]Sheet1!$D33</f>
        <v>0</v>
      </c>
      <c r="J35" s="826">
        <f>[8]Sheet1!$D33</f>
        <v>0</v>
      </c>
      <c r="K35" s="826">
        <f>[9]Sheet1!$D33</f>
        <v>0</v>
      </c>
      <c r="L35" s="826">
        <f>[10]Sheet1!$D33</f>
        <v>0</v>
      </c>
      <c r="M35" s="826">
        <f>[11]Sheet1!$D33</f>
        <v>0</v>
      </c>
      <c r="N35" s="826">
        <f>[12]Sheet1!$D33</f>
        <v>0</v>
      </c>
      <c r="O35" s="827">
        <f t="shared" si="0"/>
        <v>0</v>
      </c>
      <c r="P35" s="810"/>
      <c r="Q35" s="756"/>
      <c r="T35" s="759"/>
      <c r="U35" s="759">
        <v>0</v>
      </c>
      <c r="V35" s="772">
        <f t="shared" si="1"/>
        <v>0</v>
      </c>
    </row>
    <row r="36" spans="1:22" ht="18" x14ac:dyDescent="0.2">
      <c r="A36" s="830"/>
      <c r="B36" s="820" t="s">
        <v>622</v>
      </c>
      <c r="C36" s="821" t="s">
        <v>609</v>
      </c>
      <c r="D36" s="826">
        <f>[2]Sheet1!$D34</f>
        <v>0</v>
      </c>
      <c r="E36" s="826">
        <f>[3]Sheet1!$D34</f>
        <v>0</v>
      </c>
      <c r="F36" s="826">
        <f>[4]Sheet1!$D34</f>
        <v>0</v>
      </c>
      <c r="G36" s="826">
        <f>[5]Sheet1!$D34</f>
        <v>0</v>
      </c>
      <c r="H36" s="826">
        <f>[6]Sheet1!$D34</f>
        <v>0</v>
      </c>
      <c r="I36" s="826">
        <f>[7]Sheet1!$D34</f>
        <v>0</v>
      </c>
      <c r="J36" s="826">
        <f>[8]Sheet1!$D34</f>
        <v>0</v>
      </c>
      <c r="K36" s="826">
        <f>[9]Sheet1!$D34</f>
        <v>0</v>
      </c>
      <c r="L36" s="826">
        <f>[10]Sheet1!$D34</f>
        <v>0</v>
      </c>
      <c r="M36" s="826">
        <f>[11]Sheet1!$D34</f>
        <v>0</v>
      </c>
      <c r="N36" s="826">
        <f>[12]Sheet1!$D34</f>
        <v>0</v>
      </c>
      <c r="O36" s="827">
        <f t="shared" si="0"/>
        <v>0</v>
      </c>
      <c r="P36" s="810"/>
      <c r="Q36" s="756"/>
      <c r="T36" s="759"/>
      <c r="U36" s="759">
        <v>0</v>
      </c>
      <c r="V36" s="772">
        <f t="shared" si="1"/>
        <v>0</v>
      </c>
    </row>
    <row r="37" spans="1:22" ht="18" x14ac:dyDescent="0.2">
      <c r="A37" s="830"/>
      <c r="B37" s="820" t="s">
        <v>623</v>
      </c>
      <c r="C37" s="821" t="s">
        <v>609</v>
      </c>
      <c r="D37" s="826">
        <f>[2]Sheet1!$D35</f>
        <v>0</v>
      </c>
      <c r="E37" s="826">
        <f>[3]Sheet1!$D35</f>
        <v>0</v>
      </c>
      <c r="F37" s="826">
        <f>[4]Sheet1!$D35</f>
        <v>0</v>
      </c>
      <c r="G37" s="826">
        <f>[5]Sheet1!$D35</f>
        <v>0</v>
      </c>
      <c r="H37" s="826">
        <f>[6]Sheet1!$D35</f>
        <v>0</v>
      </c>
      <c r="I37" s="826">
        <f>[7]Sheet1!$D35</f>
        <v>0</v>
      </c>
      <c r="J37" s="826">
        <f>[8]Sheet1!$D35</f>
        <v>0</v>
      </c>
      <c r="K37" s="826">
        <f>[9]Sheet1!$D35</f>
        <v>0</v>
      </c>
      <c r="L37" s="826">
        <f>[10]Sheet1!$D35</f>
        <v>0</v>
      </c>
      <c r="M37" s="826">
        <f>[11]Sheet1!$D35</f>
        <v>0</v>
      </c>
      <c r="N37" s="826">
        <f>[12]Sheet1!$D35</f>
        <v>0</v>
      </c>
      <c r="O37" s="827">
        <f t="shared" si="0"/>
        <v>0</v>
      </c>
      <c r="P37" s="810"/>
      <c r="Q37" s="756"/>
      <c r="T37" s="759"/>
      <c r="U37" s="759">
        <v>0</v>
      </c>
      <c r="V37" s="772">
        <f t="shared" si="1"/>
        <v>0</v>
      </c>
    </row>
    <row r="38" spans="1:22" ht="18" x14ac:dyDescent="0.2">
      <c r="A38" s="830"/>
      <c r="B38" s="820" t="s">
        <v>624</v>
      </c>
      <c r="C38" s="821" t="s">
        <v>597</v>
      </c>
      <c r="D38" s="826">
        <f>[2]Sheet1!$D36</f>
        <v>0</v>
      </c>
      <c r="E38" s="826">
        <f>[3]Sheet1!$D36</f>
        <v>0</v>
      </c>
      <c r="F38" s="826">
        <f>[4]Sheet1!$D36</f>
        <v>0</v>
      </c>
      <c r="G38" s="826">
        <f>[5]Sheet1!$D36</f>
        <v>0</v>
      </c>
      <c r="H38" s="826">
        <f>[6]Sheet1!$D36</f>
        <v>0</v>
      </c>
      <c r="I38" s="826">
        <f>[7]Sheet1!$D36</f>
        <v>0</v>
      </c>
      <c r="J38" s="826">
        <f>[8]Sheet1!$D36</f>
        <v>0</v>
      </c>
      <c r="K38" s="826">
        <f>[9]Sheet1!$D36</f>
        <v>0</v>
      </c>
      <c r="L38" s="826">
        <f>[10]Sheet1!$D36</f>
        <v>0</v>
      </c>
      <c r="M38" s="826">
        <f>[11]Sheet1!$D36</f>
        <v>0</v>
      </c>
      <c r="N38" s="826">
        <f>[12]Sheet1!$D36</f>
        <v>0</v>
      </c>
      <c r="O38" s="827">
        <f t="shared" si="0"/>
        <v>0</v>
      </c>
      <c r="P38" s="810"/>
      <c r="Q38" s="756">
        <f>O38*P38</f>
        <v>0</v>
      </c>
      <c r="T38" s="759">
        <v>506.38299999999998</v>
      </c>
      <c r="U38" s="759">
        <v>0</v>
      </c>
      <c r="V38" s="772">
        <f t="shared" si="1"/>
        <v>506.38299999999998</v>
      </c>
    </row>
    <row r="39" spans="1:22" ht="18" x14ac:dyDescent="0.2">
      <c r="A39" s="830"/>
      <c r="B39" s="820" t="s">
        <v>625</v>
      </c>
      <c r="C39" s="821" t="s">
        <v>597</v>
      </c>
      <c r="D39" s="826">
        <f>[2]Sheet1!$D37</f>
        <v>0</v>
      </c>
      <c r="E39" s="826">
        <f>[3]Sheet1!$D37</f>
        <v>0</v>
      </c>
      <c r="F39" s="826">
        <f>[4]Sheet1!$D37</f>
        <v>0</v>
      </c>
      <c r="G39" s="826">
        <f>[5]Sheet1!$D37</f>
        <v>0</v>
      </c>
      <c r="H39" s="826">
        <f>[6]Sheet1!$D37</f>
        <v>0</v>
      </c>
      <c r="I39" s="826">
        <f>[7]Sheet1!$D37</f>
        <v>0</v>
      </c>
      <c r="J39" s="826">
        <f>[8]Sheet1!$D37</f>
        <v>0</v>
      </c>
      <c r="K39" s="826">
        <f>[9]Sheet1!$D37</f>
        <v>0</v>
      </c>
      <c r="L39" s="826">
        <f>[10]Sheet1!$D37</f>
        <v>0</v>
      </c>
      <c r="M39" s="826">
        <f>[11]Sheet1!$D37</f>
        <v>0</v>
      </c>
      <c r="N39" s="826">
        <f>[12]Sheet1!$D37</f>
        <v>0</v>
      </c>
      <c r="O39" s="827">
        <f t="shared" si="0"/>
        <v>0</v>
      </c>
      <c r="P39" s="810"/>
      <c r="Q39" s="756"/>
      <c r="T39" s="759"/>
      <c r="U39" s="759">
        <v>0</v>
      </c>
      <c r="V39" s="772">
        <f t="shared" si="1"/>
        <v>0</v>
      </c>
    </row>
    <row r="40" spans="1:22" ht="36" x14ac:dyDescent="0.2">
      <c r="A40" s="830">
        <v>6.15</v>
      </c>
      <c r="B40" s="820" t="s">
        <v>774</v>
      </c>
      <c r="C40" s="821"/>
      <c r="D40" s="826">
        <f>[2]Sheet1!$D38</f>
        <v>0</v>
      </c>
      <c r="E40" s="826">
        <f>[3]Sheet1!$D38</f>
        <v>0</v>
      </c>
      <c r="F40" s="826">
        <f>[4]Sheet1!$D38</f>
        <v>0</v>
      </c>
      <c r="G40" s="826">
        <f>[5]Sheet1!$D38</f>
        <v>0</v>
      </c>
      <c r="H40" s="826">
        <f>[6]Sheet1!$D38</f>
        <v>0</v>
      </c>
      <c r="I40" s="826">
        <f>[7]Sheet1!$D38</f>
        <v>0</v>
      </c>
      <c r="J40" s="826">
        <f>[8]Sheet1!$D38</f>
        <v>0</v>
      </c>
      <c r="K40" s="826">
        <f>[9]Sheet1!$D38</f>
        <v>0</v>
      </c>
      <c r="L40" s="826">
        <f>[10]Sheet1!$D38</f>
        <v>0</v>
      </c>
      <c r="M40" s="826">
        <f>[11]Sheet1!$D38</f>
        <v>0</v>
      </c>
      <c r="N40" s="826">
        <f>[12]Sheet1!$D38</f>
        <v>0</v>
      </c>
      <c r="O40" s="827">
        <f t="shared" si="0"/>
        <v>0</v>
      </c>
      <c r="P40" s="810"/>
      <c r="Q40" s="756"/>
      <c r="T40" s="759"/>
      <c r="U40" s="759">
        <v>0</v>
      </c>
      <c r="V40" s="772">
        <f t="shared" si="1"/>
        <v>0</v>
      </c>
    </row>
    <row r="41" spans="1:22" ht="18" x14ac:dyDescent="0.2">
      <c r="A41" s="819"/>
      <c r="B41" s="820" t="s">
        <v>622</v>
      </c>
      <c r="C41" s="821" t="s">
        <v>609</v>
      </c>
      <c r="D41" s="826">
        <f>[2]Sheet1!$D39</f>
        <v>0</v>
      </c>
      <c r="E41" s="826">
        <f>[3]Sheet1!$D39</f>
        <v>0</v>
      </c>
      <c r="F41" s="826">
        <f>[4]Sheet1!$D39</f>
        <v>0</v>
      </c>
      <c r="G41" s="826">
        <f>[5]Sheet1!$D39</f>
        <v>0</v>
      </c>
      <c r="H41" s="826">
        <f>[6]Sheet1!$D39</f>
        <v>0</v>
      </c>
      <c r="I41" s="826">
        <f>[7]Sheet1!$D39</f>
        <v>0</v>
      </c>
      <c r="J41" s="826">
        <f>[8]Sheet1!$D39</f>
        <v>0</v>
      </c>
      <c r="K41" s="826">
        <f>[9]Sheet1!$D39</f>
        <v>0</v>
      </c>
      <c r="L41" s="826">
        <f>[10]Sheet1!$D39</f>
        <v>0</v>
      </c>
      <c r="M41" s="826">
        <f>[11]Sheet1!$D39</f>
        <v>0</v>
      </c>
      <c r="N41" s="826">
        <f>[12]Sheet1!$D39</f>
        <v>0</v>
      </c>
      <c r="O41" s="827">
        <f t="shared" si="0"/>
        <v>0</v>
      </c>
      <c r="P41" s="810"/>
      <c r="Q41" s="756"/>
      <c r="T41" s="759"/>
      <c r="U41" s="759">
        <v>0</v>
      </c>
      <c r="V41" s="772">
        <f t="shared" si="1"/>
        <v>0</v>
      </c>
    </row>
    <row r="42" spans="1:22" ht="18" x14ac:dyDescent="0.2">
      <c r="A42" s="819"/>
      <c r="B42" s="820" t="s">
        <v>623</v>
      </c>
      <c r="C42" s="821" t="s">
        <v>609</v>
      </c>
      <c r="D42" s="826">
        <f>[2]Sheet1!$D40</f>
        <v>188.73000000000002</v>
      </c>
      <c r="E42" s="826">
        <f>[3]Sheet1!$D40</f>
        <v>204.87299999999999</v>
      </c>
      <c r="F42" s="826">
        <f>[4]Sheet1!$D40</f>
        <v>204.87299999999999</v>
      </c>
      <c r="G42" s="826">
        <f>[5]Sheet1!$D40</f>
        <v>415.94799999999998</v>
      </c>
      <c r="H42" s="826">
        <f>[6]Sheet1!$D40</f>
        <v>363.15800000000002</v>
      </c>
      <c r="I42" s="826">
        <f>[7]Sheet1!$D40</f>
        <v>37.619999999999997</v>
      </c>
      <c r="J42" s="826">
        <f>[8]Sheet1!$D40</f>
        <v>46.2</v>
      </c>
      <c r="K42" s="826">
        <f>[9]Sheet1!$D40</f>
        <v>124.809</v>
      </c>
      <c r="L42" s="826">
        <f>[10]Sheet1!$D40</f>
        <v>100.679</v>
      </c>
      <c r="M42" s="826">
        <f>[11]Sheet1!$D40</f>
        <v>92.4</v>
      </c>
      <c r="N42" s="826">
        <f>[12]Sheet1!$D40</f>
        <v>148.03100000000001</v>
      </c>
      <c r="O42" s="827">
        <f t="shared" si="0"/>
        <v>1927.3209999999999</v>
      </c>
      <c r="P42" s="810"/>
      <c r="Q42" s="756">
        <f>O42*P42</f>
        <v>0</v>
      </c>
      <c r="T42" s="759">
        <v>3266.8119999999999</v>
      </c>
      <c r="U42" s="759">
        <v>56.393000000000001</v>
      </c>
      <c r="V42" s="772">
        <f t="shared" si="1"/>
        <v>3323.2049999999999</v>
      </c>
    </row>
    <row r="43" spans="1:22" ht="18" x14ac:dyDescent="0.2">
      <c r="A43" s="819"/>
      <c r="B43" s="820" t="s">
        <v>624</v>
      </c>
      <c r="C43" s="821" t="s">
        <v>597</v>
      </c>
      <c r="D43" s="826">
        <f>[2]Sheet1!$D41</f>
        <v>0</v>
      </c>
      <c r="E43" s="826">
        <f>[3]Sheet1!$D41</f>
        <v>0</v>
      </c>
      <c r="F43" s="826">
        <f>[4]Sheet1!$D41</f>
        <v>0</v>
      </c>
      <c r="G43" s="826">
        <f>[5]Sheet1!$D41</f>
        <v>0</v>
      </c>
      <c r="H43" s="826">
        <f>[6]Sheet1!$D41</f>
        <v>0</v>
      </c>
      <c r="I43" s="826">
        <f>[7]Sheet1!$D41</f>
        <v>0</v>
      </c>
      <c r="J43" s="826">
        <f>[8]Sheet1!$D41</f>
        <v>0</v>
      </c>
      <c r="K43" s="826">
        <f>[9]Sheet1!$D41</f>
        <v>0</v>
      </c>
      <c r="L43" s="826">
        <f>[10]Sheet1!$D41</f>
        <v>0</v>
      </c>
      <c r="M43" s="826">
        <f>[11]Sheet1!$D41</f>
        <v>0</v>
      </c>
      <c r="N43" s="826">
        <f>[12]Sheet1!$D41</f>
        <v>0</v>
      </c>
      <c r="O43" s="827">
        <f t="shared" si="0"/>
        <v>0</v>
      </c>
      <c r="P43" s="810"/>
      <c r="Q43" s="756"/>
      <c r="T43" s="759"/>
      <c r="U43" s="759">
        <v>0</v>
      </c>
      <c r="V43" s="772">
        <f t="shared" si="1"/>
        <v>0</v>
      </c>
    </row>
    <row r="44" spans="1:22" ht="18.600000000000001" thickBot="1" x14ac:dyDescent="0.25">
      <c r="A44" s="856"/>
      <c r="B44" s="853" t="s">
        <v>625</v>
      </c>
      <c r="C44" s="854" t="s">
        <v>597</v>
      </c>
      <c r="D44" s="845">
        <f>[2]Sheet1!$D42</f>
        <v>0</v>
      </c>
      <c r="E44" s="845">
        <f>[3]Sheet1!$D42</f>
        <v>0</v>
      </c>
      <c r="F44" s="845">
        <f>[4]Sheet1!$D42</f>
        <v>0</v>
      </c>
      <c r="G44" s="845">
        <f>[5]Sheet1!$D42</f>
        <v>0</v>
      </c>
      <c r="H44" s="845">
        <f>[6]Sheet1!$D42</f>
        <v>0</v>
      </c>
      <c r="I44" s="845">
        <f>[7]Sheet1!$D42</f>
        <v>0</v>
      </c>
      <c r="J44" s="845">
        <f>[8]Sheet1!$D42</f>
        <v>0</v>
      </c>
      <c r="K44" s="845">
        <f>[9]Sheet1!$D42</f>
        <v>0</v>
      </c>
      <c r="L44" s="845">
        <f>[10]Sheet1!$D42</f>
        <v>0</v>
      </c>
      <c r="M44" s="845">
        <f>[11]Sheet1!$D42</f>
        <v>0</v>
      </c>
      <c r="N44" s="845">
        <f>[12]Sheet1!$D42</f>
        <v>0</v>
      </c>
      <c r="O44" s="846">
        <f t="shared" si="0"/>
        <v>0</v>
      </c>
      <c r="P44" s="810"/>
      <c r="Q44" s="756"/>
      <c r="T44" s="759"/>
      <c r="U44" s="759">
        <v>0</v>
      </c>
      <c r="V44" s="772">
        <f t="shared" si="1"/>
        <v>0</v>
      </c>
    </row>
    <row r="45" spans="1:22" ht="57.75" customHeight="1" x14ac:dyDescent="0.2">
      <c r="A45" s="847">
        <v>6.16</v>
      </c>
      <c r="B45" s="848" t="s">
        <v>626</v>
      </c>
      <c r="C45" s="849"/>
      <c r="D45" s="850">
        <f>[2]Sheet1!$D43</f>
        <v>0</v>
      </c>
      <c r="E45" s="850">
        <f>[3]Sheet1!$D43</f>
        <v>0</v>
      </c>
      <c r="F45" s="850">
        <f>[4]Sheet1!$D43</f>
        <v>0</v>
      </c>
      <c r="G45" s="850">
        <f>[5]Sheet1!$D43</f>
        <v>0</v>
      </c>
      <c r="H45" s="850">
        <f>[6]Sheet1!$D43</f>
        <v>0</v>
      </c>
      <c r="I45" s="850">
        <f>[7]Sheet1!$D43</f>
        <v>0</v>
      </c>
      <c r="J45" s="850">
        <f>[8]Sheet1!$D43</f>
        <v>0</v>
      </c>
      <c r="K45" s="850">
        <f>[9]Sheet1!$D43</f>
        <v>0</v>
      </c>
      <c r="L45" s="850">
        <f>[10]Sheet1!$D43</f>
        <v>0</v>
      </c>
      <c r="M45" s="850">
        <f>[11]Sheet1!$D43</f>
        <v>0</v>
      </c>
      <c r="N45" s="850">
        <f>[12]Sheet1!$D43</f>
        <v>0</v>
      </c>
      <c r="O45" s="851">
        <f t="shared" si="0"/>
        <v>0</v>
      </c>
      <c r="P45" s="810"/>
      <c r="Q45" s="756"/>
      <c r="T45" s="759"/>
      <c r="U45" s="759">
        <v>0</v>
      </c>
      <c r="V45" s="772">
        <f t="shared" si="1"/>
        <v>0</v>
      </c>
    </row>
    <row r="46" spans="1:22" s="770" customFormat="1" ht="18" x14ac:dyDescent="0.2">
      <c r="A46" s="830"/>
      <c r="B46" s="824" t="s">
        <v>710</v>
      </c>
      <c r="C46" s="821"/>
      <c r="D46" s="826">
        <f>[2]Sheet1!$D44</f>
        <v>0</v>
      </c>
      <c r="E46" s="826">
        <f>[3]Sheet1!$D44</f>
        <v>0</v>
      </c>
      <c r="F46" s="826">
        <f>[4]Sheet1!$D44</f>
        <v>0</v>
      </c>
      <c r="G46" s="826">
        <f>[5]Sheet1!$D44</f>
        <v>0</v>
      </c>
      <c r="H46" s="826">
        <f>[6]Sheet1!$D44</f>
        <v>0</v>
      </c>
      <c r="I46" s="826">
        <f>[7]Sheet1!$D44</f>
        <v>0</v>
      </c>
      <c r="J46" s="826">
        <f>[8]Sheet1!$D44</f>
        <v>0</v>
      </c>
      <c r="K46" s="826">
        <f>[9]Sheet1!$D44</f>
        <v>0</v>
      </c>
      <c r="L46" s="826">
        <f>[10]Sheet1!$D44</f>
        <v>0</v>
      </c>
      <c r="M46" s="826">
        <f>[11]Sheet1!$D44</f>
        <v>0</v>
      </c>
      <c r="N46" s="826">
        <f>[12]Sheet1!$D44</f>
        <v>0</v>
      </c>
      <c r="O46" s="827">
        <f t="shared" si="0"/>
        <v>0</v>
      </c>
      <c r="P46" s="811"/>
      <c r="Q46" s="769"/>
      <c r="T46" s="759"/>
      <c r="U46" s="759">
        <v>0</v>
      </c>
      <c r="V46" s="772">
        <f t="shared" si="1"/>
        <v>0</v>
      </c>
    </row>
    <row r="47" spans="1:22" ht="18" x14ac:dyDescent="0.2">
      <c r="A47" s="830"/>
      <c r="B47" s="820" t="s">
        <v>627</v>
      </c>
      <c r="C47" s="821" t="s">
        <v>597</v>
      </c>
      <c r="D47" s="826">
        <f>[2]Sheet1!$D45</f>
        <v>0</v>
      </c>
      <c r="E47" s="826">
        <f>[3]Sheet1!$D45</f>
        <v>0</v>
      </c>
      <c r="F47" s="826">
        <f>[4]Sheet1!$D45</f>
        <v>0</v>
      </c>
      <c r="G47" s="826">
        <f>[5]Sheet1!$D45</f>
        <v>0</v>
      </c>
      <c r="H47" s="826">
        <f>[6]Sheet1!$D45</f>
        <v>0</v>
      </c>
      <c r="I47" s="826">
        <f>[7]Sheet1!$D45</f>
        <v>0</v>
      </c>
      <c r="J47" s="826">
        <f>[8]Sheet1!$D45</f>
        <v>0</v>
      </c>
      <c r="K47" s="826">
        <f>[9]Sheet1!$D45</f>
        <v>0</v>
      </c>
      <c r="L47" s="826">
        <f>[10]Sheet1!$D45</f>
        <v>0</v>
      </c>
      <c r="M47" s="826">
        <f>[11]Sheet1!$D45</f>
        <v>0</v>
      </c>
      <c r="N47" s="826">
        <f>[12]Sheet1!$D45</f>
        <v>0</v>
      </c>
      <c r="O47" s="827">
        <f t="shared" si="0"/>
        <v>0</v>
      </c>
      <c r="P47" s="810"/>
      <c r="Q47" s="756"/>
      <c r="T47" s="759"/>
      <c r="U47" s="759">
        <v>0</v>
      </c>
      <c r="V47" s="772">
        <f t="shared" si="1"/>
        <v>0</v>
      </c>
    </row>
    <row r="48" spans="1:22" ht="18" x14ac:dyDescent="0.2">
      <c r="A48" s="830"/>
      <c r="B48" s="820" t="s">
        <v>628</v>
      </c>
      <c r="C48" s="821" t="s">
        <v>597</v>
      </c>
      <c r="D48" s="826">
        <f>[2]Sheet1!$D46</f>
        <v>0</v>
      </c>
      <c r="E48" s="826">
        <f>[3]Sheet1!$D46</f>
        <v>0</v>
      </c>
      <c r="F48" s="826">
        <f>[4]Sheet1!$D46</f>
        <v>0</v>
      </c>
      <c r="G48" s="826">
        <f>[5]Sheet1!$D46</f>
        <v>0</v>
      </c>
      <c r="H48" s="826">
        <f>[6]Sheet1!$D46</f>
        <v>0</v>
      </c>
      <c r="I48" s="826">
        <f>[7]Sheet1!$D46</f>
        <v>0</v>
      </c>
      <c r="J48" s="826">
        <f>[8]Sheet1!$D46</f>
        <v>0</v>
      </c>
      <c r="K48" s="826">
        <f>[9]Sheet1!$D46</f>
        <v>0</v>
      </c>
      <c r="L48" s="826">
        <f>[10]Sheet1!$D46</f>
        <v>0</v>
      </c>
      <c r="M48" s="826">
        <f>[11]Sheet1!$D46</f>
        <v>0</v>
      </c>
      <c r="N48" s="826">
        <f>[12]Sheet1!$D46</f>
        <v>0</v>
      </c>
      <c r="O48" s="827">
        <f t="shared" si="0"/>
        <v>0</v>
      </c>
      <c r="P48" s="810"/>
      <c r="Q48" s="756"/>
      <c r="T48" s="759"/>
      <c r="U48" s="759">
        <v>0</v>
      </c>
      <c r="V48" s="772">
        <f t="shared" si="1"/>
        <v>0</v>
      </c>
    </row>
    <row r="49" spans="1:22" ht="18" x14ac:dyDescent="0.2">
      <c r="A49" s="830"/>
      <c r="B49" s="820" t="s">
        <v>629</v>
      </c>
      <c r="C49" s="821" t="s">
        <v>597</v>
      </c>
      <c r="D49" s="826">
        <f>[2]Sheet1!$D47</f>
        <v>82.128199999999993</v>
      </c>
      <c r="E49" s="826">
        <f>[3]Sheet1!$D47</f>
        <v>135.68200000000002</v>
      </c>
      <c r="F49" s="826">
        <f>[4]Sheet1!$D47</f>
        <v>135.68200000000002</v>
      </c>
      <c r="G49" s="826">
        <f>[5]Sheet1!$D47</f>
        <v>226.51599999999999</v>
      </c>
      <c r="H49" s="826">
        <f>[6]Sheet1!$D47</f>
        <v>134.50779999999997</v>
      </c>
      <c r="I49" s="826">
        <f>[7]Sheet1!$D47</f>
        <v>0</v>
      </c>
      <c r="J49" s="826">
        <f>[8]Sheet1!$D47</f>
        <v>0</v>
      </c>
      <c r="K49" s="826">
        <f>[9]Sheet1!$D47</f>
        <v>63.9863</v>
      </c>
      <c r="L49" s="826">
        <f>[10]Sheet1!$D47</f>
        <v>97.227000000000004</v>
      </c>
      <c r="M49" s="826">
        <f>[11]Sheet1!$D47</f>
        <v>0</v>
      </c>
      <c r="N49" s="826">
        <f>[12]Sheet1!$D47</f>
        <v>182.142</v>
      </c>
      <c r="O49" s="827">
        <f t="shared" si="0"/>
        <v>1057.8713</v>
      </c>
      <c r="P49" s="810"/>
      <c r="Q49" s="756">
        <f>O49*P49</f>
        <v>0</v>
      </c>
      <c r="T49" s="759">
        <v>500.69450000000001</v>
      </c>
      <c r="U49" s="759">
        <v>66.573999999999998</v>
      </c>
      <c r="V49" s="772">
        <f t="shared" si="1"/>
        <v>567.26850000000002</v>
      </c>
    </row>
    <row r="50" spans="1:22" ht="18" x14ac:dyDescent="0.2">
      <c r="A50" s="830"/>
      <c r="B50" s="820" t="s">
        <v>630</v>
      </c>
      <c r="C50" s="821" t="s">
        <v>597</v>
      </c>
      <c r="D50" s="826">
        <f>[2]Sheet1!$D48</f>
        <v>195.17582000000002</v>
      </c>
      <c r="E50" s="826">
        <f>[3]Sheet1!$D48</f>
        <v>0</v>
      </c>
      <c r="F50" s="826">
        <f>[4]Sheet1!$D48</f>
        <v>0</v>
      </c>
      <c r="G50" s="826">
        <f>[5]Sheet1!$D48</f>
        <v>0</v>
      </c>
      <c r="H50" s="826">
        <f>[6]Sheet1!$D48</f>
        <v>262.08391999999998</v>
      </c>
      <c r="I50" s="826">
        <f>[7]Sheet1!$D48</f>
        <v>54.218919999999997</v>
      </c>
      <c r="J50" s="826">
        <f>[8]Sheet1!$D48</f>
        <v>71.110619999999997</v>
      </c>
      <c r="K50" s="826">
        <f>[9]Sheet1!$D48</f>
        <v>78.04692</v>
      </c>
      <c r="L50" s="826">
        <f>[10]Sheet1!$D48</f>
        <v>0</v>
      </c>
      <c r="M50" s="826">
        <f>[11]Sheet1!$D48</f>
        <v>113.73222</v>
      </c>
      <c r="N50" s="826">
        <f>[12]Sheet1!$D48</f>
        <v>0</v>
      </c>
      <c r="O50" s="827">
        <f t="shared" si="0"/>
        <v>774.36842000000001</v>
      </c>
      <c r="P50" s="810"/>
      <c r="Q50" s="756">
        <f>O50*P50</f>
        <v>0</v>
      </c>
      <c r="T50" s="759">
        <v>1780.1280999999999</v>
      </c>
      <c r="U50" s="759">
        <v>0</v>
      </c>
      <c r="V50" s="772">
        <f t="shared" si="1"/>
        <v>1780.1280999999999</v>
      </c>
    </row>
    <row r="51" spans="1:22" ht="18" x14ac:dyDescent="0.2">
      <c r="A51" s="830"/>
      <c r="B51" s="834" t="s">
        <v>631</v>
      </c>
      <c r="C51" s="821" t="s">
        <v>597</v>
      </c>
      <c r="D51" s="826">
        <f>[2]Sheet1!$D49</f>
        <v>0</v>
      </c>
      <c r="E51" s="826">
        <f>[3]Sheet1!$D49</f>
        <v>0</v>
      </c>
      <c r="F51" s="826">
        <f>[4]Sheet1!$D49</f>
        <v>0</v>
      </c>
      <c r="G51" s="826">
        <f>[5]Sheet1!$D49</f>
        <v>0</v>
      </c>
      <c r="H51" s="826">
        <f>[6]Sheet1!$D49</f>
        <v>0</v>
      </c>
      <c r="I51" s="826">
        <f>[7]Sheet1!$D49</f>
        <v>0</v>
      </c>
      <c r="J51" s="826">
        <f>[8]Sheet1!$D49</f>
        <v>0</v>
      </c>
      <c r="K51" s="826">
        <f>[9]Sheet1!$D49</f>
        <v>0</v>
      </c>
      <c r="L51" s="826">
        <f>[10]Sheet1!$D49</f>
        <v>0</v>
      </c>
      <c r="M51" s="826">
        <f>[11]Sheet1!$D49</f>
        <v>0</v>
      </c>
      <c r="N51" s="826">
        <f>[12]Sheet1!$D49</f>
        <v>0</v>
      </c>
      <c r="O51" s="827">
        <f t="shared" si="0"/>
        <v>0</v>
      </c>
      <c r="P51" s="810"/>
      <c r="Q51" s="756"/>
      <c r="T51" s="759"/>
      <c r="U51" s="759">
        <v>0</v>
      </c>
      <c r="V51" s="772">
        <f t="shared" si="1"/>
        <v>0</v>
      </c>
    </row>
    <row r="52" spans="1:22" ht="18" x14ac:dyDescent="0.2">
      <c r="A52" s="830"/>
      <c r="B52" s="824" t="s">
        <v>711</v>
      </c>
      <c r="C52" s="821"/>
      <c r="D52" s="826">
        <f>[2]Sheet1!$D50</f>
        <v>0</v>
      </c>
      <c r="E52" s="826">
        <f>[3]Sheet1!$D50</f>
        <v>0</v>
      </c>
      <c r="F52" s="826">
        <f>[4]Sheet1!$D50</f>
        <v>0</v>
      </c>
      <c r="G52" s="826">
        <f>[5]Sheet1!$D50</f>
        <v>0</v>
      </c>
      <c r="H52" s="826">
        <f>[6]Sheet1!$D50</f>
        <v>0</v>
      </c>
      <c r="I52" s="826">
        <f>[7]Sheet1!$D50</f>
        <v>0</v>
      </c>
      <c r="J52" s="826">
        <f>[8]Sheet1!$D50</f>
        <v>0</v>
      </c>
      <c r="K52" s="826">
        <f>[9]Sheet1!$D50</f>
        <v>0</v>
      </c>
      <c r="L52" s="826">
        <f>[10]Sheet1!$D50</f>
        <v>0</v>
      </c>
      <c r="M52" s="826">
        <f>[11]Sheet1!$D50</f>
        <v>0</v>
      </c>
      <c r="N52" s="826">
        <f>[12]Sheet1!$D50</f>
        <v>0</v>
      </c>
      <c r="O52" s="827">
        <f t="shared" si="0"/>
        <v>0</v>
      </c>
      <c r="P52" s="810"/>
      <c r="Q52" s="756"/>
      <c r="T52" s="759"/>
      <c r="U52" s="759">
        <v>0</v>
      </c>
      <c r="V52" s="772">
        <f t="shared" si="1"/>
        <v>0</v>
      </c>
    </row>
    <row r="53" spans="1:22" ht="18" x14ac:dyDescent="0.2">
      <c r="A53" s="830"/>
      <c r="B53" s="820" t="s">
        <v>627</v>
      </c>
      <c r="C53" s="821" t="s">
        <v>597</v>
      </c>
      <c r="D53" s="826">
        <f>[2]Sheet1!$D51</f>
        <v>0</v>
      </c>
      <c r="E53" s="826">
        <f>[3]Sheet1!$D51</f>
        <v>0</v>
      </c>
      <c r="F53" s="826">
        <f>[4]Sheet1!$D51</f>
        <v>0</v>
      </c>
      <c r="G53" s="826">
        <f>[5]Sheet1!$D51</f>
        <v>0</v>
      </c>
      <c r="H53" s="826">
        <f>[6]Sheet1!$D51</f>
        <v>0</v>
      </c>
      <c r="I53" s="826">
        <f>[7]Sheet1!$D51</f>
        <v>0</v>
      </c>
      <c r="J53" s="826">
        <f>[8]Sheet1!$D51</f>
        <v>0</v>
      </c>
      <c r="K53" s="826">
        <f>[9]Sheet1!$D51</f>
        <v>0</v>
      </c>
      <c r="L53" s="826">
        <f>[10]Sheet1!$D51</f>
        <v>0</v>
      </c>
      <c r="M53" s="826">
        <f>[11]Sheet1!$D51</f>
        <v>0</v>
      </c>
      <c r="N53" s="826">
        <f>[12]Sheet1!$D51</f>
        <v>0</v>
      </c>
      <c r="O53" s="827">
        <f t="shared" si="0"/>
        <v>0</v>
      </c>
      <c r="P53" s="810"/>
      <c r="Q53" s="756"/>
      <c r="T53" s="759"/>
      <c r="U53" s="759">
        <v>0</v>
      </c>
      <c r="V53" s="772">
        <f t="shared" si="1"/>
        <v>0</v>
      </c>
    </row>
    <row r="54" spans="1:22" ht="18" x14ac:dyDescent="0.2">
      <c r="A54" s="830"/>
      <c r="B54" s="820" t="s">
        <v>628</v>
      </c>
      <c r="C54" s="821" t="s">
        <v>597</v>
      </c>
      <c r="D54" s="826">
        <f>[2]Sheet1!$D52</f>
        <v>0</v>
      </c>
      <c r="E54" s="826">
        <f>[3]Sheet1!$D52</f>
        <v>0</v>
      </c>
      <c r="F54" s="826">
        <f>[4]Sheet1!$D52</f>
        <v>0</v>
      </c>
      <c r="G54" s="826">
        <f>[5]Sheet1!$D52</f>
        <v>0</v>
      </c>
      <c r="H54" s="826">
        <f>[6]Sheet1!$D52</f>
        <v>0</v>
      </c>
      <c r="I54" s="826">
        <f>[7]Sheet1!$D52</f>
        <v>0</v>
      </c>
      <c r="J54" s="826">
        <f>[8]Sheet1!$D52</f>
        <v>0</v>
      </c>
      <c r="K54" s="826">
        <f>[9]Sheet1!$D52</f>
        <v>0</v>
      </c>
      <c r="L54" s="826">
        <f>[10]Sheet1!$D52</f>
        <v>0</v>
      </c>
      <c r="M54" s="826">
        <f>[11]Sheet1!$D52</f>
        <v>0</v>
      </c>
      <c r="N54" s="826">
        <f>[12]Sheet1!$D52</f>
        <v>0</v>
      </c>
      <c r="O54" s="827">
        <f t="shared" si="0"/>
        <v>0</v>
      </c>
      <c r="P54" s="810"/>
      <c r="Q54" s="756"/>
      <c r="R54" s="773"/>
      <c r="T54" s="759"/>
      <c r="U54" s="759">
        <v>0</v>
      </c>
      <c r="V54" s="772">
        <f t="shared" si="1"/>
        <v>0</v>
      </c>
    </row>
    <row r="55" spans="1:22" ht="18" x14ac:dyDescent="0.2">
      <c r="A55" s="830"/>
      <c r="B55" s="820" t="s">
        <v>629</v>
      </c>
      <c r="C55" s="821" t="s">
        <v>597</v>
      </c>
      <c r="D55" s="826">
        <f>[2]Sheet1!$D53</f>
        <v>35.197799999999994</v>
      </c>
      <c r="E55" s="826">
        <f>[3]Sheet1!$D53</f>
        <v>0</v>
      </c>
      <c r="F55" s="826">
        <f>[4]Sheet1!$D53</f>
        <v>0</v>
      </c>
      <c r="G55" s="826">
        <f>[5]Sheet1!$D53</f>
        <v>0</v>
      </c>
      <c r="H55" s="826">
        <f>[6]Sheet1!$D53</f>
        <v>57.646199999999993</v>
      </c>
      <c r="I55" s="826">
        <f>[7]Sheet1!$D53</f>
        <v>0</v>
      </c>
      <c r="J55" s="826">
        <f>[8]Sheet1!$D53</f>
        <v>0</v>
      </c>
      <c r="K55" s="826">
        <f>[9]Sheet1!$D53</f>
        <v>27.422700000000003</v>
      </c>
      <c r="L55" s="826">
        <f>[10]Sheet1!$D53</f>
        <v>0</v>
      </c>
      <c r="M55" s="826">
        <f>[11]Sheet1!$D53</f>
        <v>0</v>
      </c>
      <c r="N55" s="826">
        <f>[12]Sheet1!$D53</f>
        <v>0</v>
      </c>
      <c r="O55" s="827">
        <f t="shared" si="0"/>
        <v>120.2667</v>
      </c>
      <c r="P55" s="810"/>
      <c r="Q55" s="756">
        <f t="shared" ref="Q55:Q56" si="3">O55*P55</f>
        <v>0</v>
      </c>
      <c r="T55" s="759">
        <v>188.3535</v>
      </c>
      <c r="U55" s="759">
        <v>0</v>
      </c>
      <c r="V55" s="772">
        <f t="shared" si="1"/>
        <v>188.3535</v>
      </c>
    </row>
    <row r="56" spans="1:22" ht="18" x14ac:dyDescent="0.2">
      <c r="A56" s="830"/>
      <c r="B56" s="820" t="s">
        <v>630</v>
      </c>
      <c r="C56" s="821" t="s">
        <v>597</v>
      </c>
      <c r="D56" s="826">
        <f>[2]Sheet1!$D54</f>
        <v>85.374780000000001</v>
      </c>
      <c r="E56" s="826">
        <f>[3]Sheet1!$D54</f>
        <v>0</v>
      </c>
      <c r="F56" s="826">
        <f>[4]Sheet1!$D54</f>
        <v>0</v>
      </c>
      <c r="G56" s="826">
        <f>[5]Sheet1!$D54</f>
        <v>0</v>
      </c>
      <c r="H56" s="826">
        <f>[6]Sheet1!$D54</f>
        <v>116.92968</v>
      </c>
      <c r="I56" s="826">
        <f>[7]Sheet1!$D54</f>
        <v>24.00468</v>
      </c>
      <c r="J56" s="826">
        <f>[8]Sheet1!$D54</f>
        <v>31.243980000000001</v>
      </c>
      <c r="K56" s="826">
        <f>[9]Sheet1!$D54</f>
        <v>35.752680000000005</v>
      </c>
      <c r="L56" s="826">
        <f>[10]Sheet1!$D54</f>
        <v>0</v>
      </c>
      <c r="M56" s="826">
        <f>[11]Sheet1!$D54</f>
        <v>50.278380000000006</v>
      </c>
      <c r="N56" s="826">
        <f>[12]Sheet1!$D54</f>
        <v>0</v>
      </c>
      <c r="O56" s="827">
        <f t="shared" si="0"/>
        <v>343.58418000000006</v>
      </c>
      <c r="P56" s="810"/>
      <c r="Q56" s="756">
        <f t="shared" si="3"/>
        <v>0</v>
      </c>
      <c r="T56" s="759">
        <v>804.97809999999993</v>
      </c>
      <c r="U56" s="759">
        <v>0</v>
      </c>
      <c r="V56" s="772">
        <f t="shared" si="1"/>
        <v>804.97809999999993</v>
      </c>
    </row>
    <row r="57" spans="1:22" ht="18" x14ac:dyDescent="0.2">
      <c r="A57" s="830"/>
      <c r="B57" s="834" t="s">
        <v>631</v>
      </c>
      <c r="C57" s="821" t="s">
        <v>597</v>
      </c>
      <c r="D57" s="826">
        <f>[2]Sheet1!$D55</f>
        <v>0</v>
      </c>
      <c r="E57" s="826">
        <f>[3]Sheet1!$D55</f>
        <v>0</v>
      </c>
      <c r="F57" s="826">
        <f>[4]Sheet1!$D55</f>
        <v>0</v>
      </c>
      <c r="G57" s="826">
        <f>[5]Sheet1!$D55</f>
        <v>0</v>
      </c>
      <c r="H57" s="826">
        <f>[6]Sheet1!$D55</f>
        <v>0</v>
      </c>
      <c r="I57" s="826">
        <f>[7]Sheet1!$D55</f>
        <v>0</v>
      </c>
      <c r="J57" s="826">
        <f>[8]Sheet1!$D55</f>
        <v>0</v>
      </c>
      <c r="K57" s="826">
        <f>[9]Sheet1!$D55</f>
        <v>0</v>
      </c>
      <c r="L57" s="826">
        <f>[10]Sheet1!$D55</f>
        <v>0</v>
      </c>
      <c r="M57" s="826">
        <f>[11]Sheet1!$D55</f>
        <v>0</v>
      </c>
      <c r="N57" s="826">
        <f>[12]Sheet1!$D55</f>
        <v>0</v>
      </c>
      <c r="O57" s="827">
        <f t="shared" si="0"/>
        <v>0</v>
      </c>
      <c r="P57" s="810"/>
      <c r="Q57" s="756"/>
      <c r="T57" s="759"/>
      <c r="U57" s="759">
        <v>0</v>
      </c>
      <c r="V57" s="772">
        <f t="shared" si="1"/>
        <v>0</v>
      </c>
    </row>
    <row r="58" spans="1:22" ht="36" x14ac:dyDescent="0.2">
      <c r="A58" s="830">
        <v>6.17</v>
      </c>
      <c r="B58" s="820" t="s">
        <v>632</v>
      </c>
      <c r="C58" s="821"/>
      <c r="D58" s="826">
        <f>[2]Sheet1!$D56</f>
        <v>0</v>
      </c>
      <c r="E58" s="826">
        <f>[3]Sheet1!$D56</f>
        <v>0</v>
      </c>
      <c r="F58" s="826">
        <f>[4]Sheet1!$D56</f>
        <v>0</v>
      </c>
      <c r="G58" s="826">
        <f>[5]Sheet1!$D56</f>
        <v>0</v>
      </c>
      <c r="H58" s="826">
        <f>[6]Sheet1!$D56</f>
        <v>0</v>
      </c>
      <c r="I58" s="826">
        <f>[7]Sheet1!$D56</f>
        <v>0</v>
      </c>
      <c r="J58" s="826">
        <f>[8]Sheet1!$D56</f>
        <v>0</v>
      </c>
      <c r="K58" s="826">
        <f>[9]Sheet1!$D56</f>
        <v>0</v>
      </c>
      <c r="L58" s="826">
        <f>[10]Sheet1!$D56</f>
        <v>0</v>
      </c>
      <c r="M58" s="826">
        <f>[11]Sheet1!$D56</f>
        <v>0</v>
      </c>
      <c r="N58" s="826">
        <f>[12]Sheet1!$D56</f>
        <v>0</v>
      </c>
      <c r="O58" s="827">
        <f t="shared" si="0"/>
        <v>0</v>
      </c>
      <c r="P58" s="810"/>
      <c r="Q58" s="756"/>
      <c r="T58" s="759"/>
      <c r="U58" s="759">
        <v>0</v>
      </c>
      <c r="V58" s="772">
        <f t="shared" si="1"/>
        <v>0</v>
      </c>
    </row>
    <row r="59" spans="1:22" ht="18" x14ac:dyDescent="0.2">
      <c r="A59" s="830"/>
      <c r="B59" s="824" t="s">
        <v>633</v>
      </c>
      <c r="C59" s="821"/>
      <c r="D59" s="826">
        <f>[2]Sheet1!$D57</f>
        <v>0</v>
      </c>
      <c r="E59" s="826">
        <f>[3]Sheet1!$D57</f>
        <v>0</v>
      </c>
      <c r="F59" s="826">
        <f>[4]Sheet1!$D57</f>
        <v>0</v>
      </c>
      <c r="G59" s="826">
        <f>[5]Sheet1!$D57</f>
        <v>0</v>
      </c>
      <c r="H59" s="826">
        <f>[6]Sheet1!$D57</f>
        <v>0</v>
      </c>
      <c r="I59" s="826">
        <f>[7]Sheet1!$D57</f>
        <v>0</v>
      </c>
      <c r="J59" s="826">
        <f>[8]Sheet1!$D57</f>
        <v>0</v>
      </c>
      <c r="K59" s="826">
        <f>[9]Sheet1!$D57</f>
        <v>0</v>
      </c>
      <c r="L59" s="826">
        <f>[10]Sheet1!$D57</f>
        <v>0</v>
      </c>
      <c r="M59" s="826">
        <f>[11]Sheet1!$D57</f>
        <v>0</v>
      </c>
      <c r="N59" s="826">
        <f>[12]Sheet1!$D57</f>
        <v>0</v>
      </c>
      <c r="O59" s="827">
        <f t="shared" si="0"/>
        <v>0</v>
      </c>
      <c r="P59" s="810"/>
      <c r="Q59" s="756"/>
      <c r="R59" s="773"/>
      <c r="T59" s="759"/>
      <c r="U59" s="759">
        <v>0</v>
      </c>
      <c r="V59" s="772">
        <f t="shared" si="1"/>
        <v>0</v>
      </c>
    </row>
    <row r="60" spans="1:22" ht="18" x14ac:dyDescent="0.2">
      <c r="A60" s="830"/>
      <c r="B60" s="834" t="s">
        <v>634</v>
      </c>
      <c r="C60" s="821" t="s">
        <v>597</v>
      </c>
      <c r="D60" s="826">
        <f>[2]Sheet1!$D58</f>
        <v>0</v>
      </c>
      <c r="E60" s="826">
        <f>[3]Sheet1!$D58</f>
        <v>0</v>
      </c>
      <c r="F60" s="826">
        <f>[4]Sheet1!$D58</f>
        <v>0</v>
      </c>
      <c r="G60" s="826">
        <f>[5]Sheet1!$D58</f>
        <v>0</v>
      </c>
      <c r="H60" s="826">
        <f>[6]Sheet1!$D58</f>
        <v>0</v>
      </c>
      <c r="I60" s="826">
        <f>[7]Sheet1!$D58</f>
        <v>0</v>
      </c>
      <c r="J60" s="826">
        <f>[8]Sheet1!$D58</f>
        <v>0</v>
      </c>
      <c r="K60" s="826">
        <f>[9]Sheet1!$D58</f>
        <v>0</v>
      </c>
      <c r="L60" s="826">
        <f>[10]Sheet1!$D58</f>
        <v>0</v>
      </c>
      <c r="M60" s="826">
        <f>[11]Sheet1!$D58</f>
        <v>0</v>
      </c>
      <c r="N60" s="826">
        <f>[12]Sheet1!$D58</f>
        <v>0</v>
      </c>
      <c r="O60" s="827">
        <f t="shared" si="0"/>
        <v>0</v>
      </c>
      <c r="P60" s="810"/>
      <c r="Q60" s="756"/>
      <c r="T60" s="759"/>
      <c r="U60" s="759">
        <v>0</v>
      </c>
      <c r="V60" s="772">
        <f t="shared" si="1"/>
        <v>0</v>
      </c>
    </row>
    <row r="61" spans="1:22" ht="18" x14ac:dyDescent="0.2">
      <c r="A61" s="830"/>
      <c r="B61" s="834" t="s">
        <v>635</v>
      </c>
      <c r="C61" s="821" t="s">
        <v>597</v>
      </c>
      <c r="D61" s="826">
        <f>[2]Sheet1!$D59</f>
        <v>0</v>
      </c>
      <c r="E61" s="826">
        <f>[3]Sheet1!$D59</f>
        <v>99</v>
      </c>
      <c r="F61" s="826">
        <f>[4]Sheet1!$D59</f>
        <v>99</v>
      </c>
      <c r="G61" s="826">
        <f>[5]Sheet1!$D59</f>
        <v>257.39999999999998</v>
      </c>
      <c r="H61" s="826">
        <f>[6]Sheet1!$D59</f>
        <v>0</v>
      </c>
      <c r="I61" s="826">
        <f>[7]Sheet1!$D59</f>
        <v>0</v>
      </c>
      <c r="J61" s="826">
        <f>[8]Sheet1!$D59</f>
        <v>0</v>
      </c>
      <c r="K61" s="826">
        <f>[9]Sheet1!$D59</f>
        <v>0</v>
      </c>
      <c r="L61" s="826">
        <f>[10]Sheet1!$D59</f>
        <v>37.950000000000003</v>
      </c>
      <c r="M61" s="826">
        <f>[11]Sheet1!$D59</f>
        <v>0</v>
      </c>
      <c r="N61" s="826">
        <f>[12]Sheet1!$D59</f>
        <v>60.72</v>
      </c>
      <c r="O61" s="827">
        <f t="shared" si="0"/>
        <v>554.06999999999994</v>
      </c>
      <c r="P61" s="810"/>
      <c r="Q61" s="756">
        <f>O61*P61</f>
        <v>0</v>
      </c>
      <c r="T61" s="759">
        <v>131.637</v>
      </c>
      <c r="U61" s="759">
        <v>48.636000000000003</v>
      </c>
      <c r="V61" s="772">
        <f t="shared" si="1"/>
        <v>180.273</v>
      </c>
    </row>
    <row r="62" spans="1:22" ht="18" x14ac:dyDescent="0.2">
      <c r="A62" s="830"/>
      <c r="B62" s="834" t="s">
        <v>636</v>
      </c>
      <c r="C62" s="821" t="s">
        <v>597</v>
      </c>
      <c r="D62" s="826">
        <f>[2]Sheet1!$D60</f>
        <v>0</v>
      </c>
      <c r="E62" s="826">
        <f>[3]Sheet1!$D60</f>
        <v>0</v>
      </c>
      <c r="F62" s="826">
        <f>[4]Sheet1!$D60</f>
        <v>0</v>
      </c>
      <c r="G62" s="826">
        <f>[5]Sheet1!$D60</f>
        <v>0</v>
      </c>
      <c r="H62" s="826">
        <f>[6]Sheet1!$D60</f>
        <v>0</v>
      </c>
      <c r="I62" s="826">
        <f>[7]Sheet1!$D60</f>
        <v>0</v>
      </c>
      <c r="J62" s="826">
        <f>[8]Sheet1!$D60</f>
        <v>0</v>
      </c>
      <c r="K62" s="826">
        <f>[9]Sheet1!$D60</f>
        <v>0</v>
      </c>
      <c r="L62" s="826">
        <f>[10]Sheet1!$D60</f>
        <v>0</v>
      </c>
      <c r="M62" s="826">
        <f>[11]Sheet1!$D60</f>
        <v>0</v>
      </c>
      <c r="N62" s="826">
        <f>[12]Sheet1!$D60</f>
        <v>0</v>
      </c>
      <c r="O62" s="827">
        <f t="shared" si="0"/>
        <v>0</v>
      </c>
      <c r="P62" s="810"/>
      <c r="Q62" s="756"/>
      <c r="T62" s="759"/>
      <c r="U62" s="759">
        <v>0</v>
      </c>
      <c r="V62" s="772">
        <f t="shared" si="1"/>
        <v>0</v>
      </c>
    </row>
    <row r="63" spans="1:22" ht="18" x14ac:dyDescent="0.2">
      <c r="A63" s="830"/>
      <c r="B63" s="834" t="s">
        <v>637</v>
      </c>
      <c r="C63" s="821" t="s">
        <v>597</v>
      </c>
      <c r="D63" s="826">
        <f>[2]Sheet1!$D61</f>
        <v>0</v>
      </c>
      <c r="E63" s="826">
        <f>[3]Sheet1!$D61</f>
        <v>0</v>
      </c>
      <c r="F63" s="826">
        <f>[4]Sheet1!$D61</f>
        <v>0</v>
      </c>
      <c r="G63" s="826">
        <f>[5]Sheet1!$D61</f>
        <v>0</v>
      </c>
      <c r="H63" s="826">
        <f>[6]Sheet1!$D61</f>
        <v>0</v>
      </c>
      <c r="I63" s="826">
        <f>[7]Sheet1!$D61</f>
        <v>0</v>
      </c>
      <c r="J63" s="826">
        <f>[8]Sheet1!$D61</f>
        <v>0</v>
      </c>
      <c r="K63" s="826">
        <f>[9]Sheet1!$D61</f>
        <v>0</v>
      </c>
      <c r="L63" s="826">
        <f>[10]Sheet1!$D61</f>
        <v>0</v>
      </c>
      <c r="M63" s="826">
        <f>[11]Sheet1!$D61</f>
        <v>0</v>
      </c>
      <c r="N63" s="826">
        <f>[12]Sheet1!$D61</f>
        <v>0</v>
      </c>
      <c r="O63" s="827">
        <f t="shared" si="0"/>
        <v>0</v>
      </c>
      <c r="P63" s="810"/>
      <c r="Q63" s="756"/>
      <c r="T63" s="759"/>
      <c r="U63" s="759">
        <v>0</v>
      </c>
      <c r="V63" s="772">
        <f t="shared" si="1"/>
        <v>0</v>
      </c>
    </row>
    <row r="64" spans="1:22" ht="18" x14ac:dyDescent="0.2">
      <c r="A64" s="830"/>
      <c r="B64" s="824" t="s">
        <v>638</v>
      </c>
      <c r="C64" s="821"/>
      <c r="D64" s="826">
        <f>[2]Sheet1!$D62</f>
        <v>0</v>
      </c>
      <c r="E64" s="826">
        <f>[3]Sheet1!$D62</f>
        <v>0</v>
      </c>
      <c r="F64" s="826">
        <f>[4]Sheet1!$D62</f>
        <v>0</v>
      </c>
      <c r="G64" s="826">
        <f>[5]Sheet1!$D62</f>
        <v>0</v>
      </c>
      <c r="H64" s="826">
        <f>[6]Sheet1!$D62</f>
        <v>0</v>
      </c>
      <c r="I64" s="826">
        <f>[7]Sheet1!$D62</f>
        <v>0</v>
      </c>
      <c r="J64" s="826">
        <f>[8]Sheet1!$D62</f>
        <v>0</v>
      </c>
      <c r="K64" s="826">
        <f>[9]Sheet1!$D62</f>
        <v>0</v>
      </c>
      <c r="L64" s="826">
        <f>[10]Sheet1!$D62</f>
        <v>0</v>
      </c>
      <c r="M64" s="826">
        <f>[11]Sheet1!$D62</f>
        <v>0</v>
      </c>
      <c r="N64" s="826">
        <f>[12]Sheet1!$D62</f>
        <v>0</v>
      </c>
      <c r="O64" s="827">
        <f t="shared" si="0"/>
        <v>0</v>
      </c>
      <c r="P64" s="810"/>
      <c r="Q64" s="756"/>
      <c r="R64" s="773"/>
      <c r="T64" s="759"/>
      <c r="U64" s="759">
        <v>0</v>
      </c>
      <c r="V64" s="772">
        <f t="shared" si="1"/>
        <v>0</v>
      </c>
    </row>
    <row r="65" spans="1:22" ht="18" x14ac:dyDescent="0.2">
      <c r="A65" s="830"/>
      <c r="B65" s="834" t="s">
        <v>639</v>
      </c>
      <c r="C65" s="821" t="s">
        <v>597</v>
      </c>
      <c r="D65" s="826">
        <f>[2]Sheet1!$D63</f>
        <v>0</v>
      </c>
      <c r="E65" s="826">
        <f>[3]Sheet1!$D63</f>
        <v>0</v>
      </c>
      <c r="F65" s="826">
        <f>[4]Sheet1!$D63</f>
        <v>0</v>
      </c>
      <c r="G65" s="826">
        <f>[5]Sheet1!$D63</f>
        <v>0</v>
      </c>
      <c r="H65" s="826">
        <f>[6]Sheet1!$D63</f>
        <v>0</v>
      </c>
      <c r="I65" s="826">
        <f>[7]Sheet1!$D63</f>
        <v>0</v>
      </c>
      <c r="J65" s="826">
        <f>[8]Sheet1!$D63</f>
        <v>0</v>
      </c>
      <c r="K65" s="826">
        <f>[9]Sheet1!$D63</f>
        <v>0</v>
      </c>
      <c r="L65" s="826">
        <f>[10]Sheet1!$D63</f>
        <v>0</v>
      </c>
      <c r="M65" s="826">
        <f>[11]Sheet1!$D63</f>
        <v>0</v>
      </c>
      <c r="N65" s="826">
        <f>[12]Sheet1!$D63</f>
        <v>0</v>
      </c>
      <c r="O65" s="827">
        <f t="shared" si="0"/>
        <v>0</v>
      </c>
      <c r="P65" s="810"/>
      <c r="Q65" s="756"/>
      <c r="T65" s="759"/>
      <c r="U65" s="759">
        <v>0</v>
      </c>
      <c r="V65" s="772">
        <f t="shared" si="1"/>
        <v>0</v>
      </c>
    </row>
    <row r="66" spans="1:22" ht="18" x14ac:dyDescent="0.2">
      <c r="A66" s="830"/>
      <c r="B66" s="834" t="s">
        <v>640</v>
      </c>
      <c r="C66" s="821" t="s">
        <v>597</v>
      </c>
      <c r="D66" s="826">
        <f>[2]Sheet1!$D64</f>
        <v>0</v>
      </c>
      <c r="E66" s="826">
        <f>[3]Sheet1!$D64</f>
        <v>0</v>
      </c>
      <c r="F66" s="826">
        <f>[4]Sheet1!$D64</f>
        <v>0</v>
      </c>
      <c r="G66" s="826">
        <f>[5]Sheet1!$D64</f>
        <v>0</v>
      </c>
      <c r="H66" s="826">
        <f>[6]Sheet1!$D64</f>
        <v>0</v>
      </c>
      <c r="I66" s="826">
        <f>[7]Sheet1!$D64</f>
        <v>0</v>
      </c>
      <c r="J66" s="826">
        <f>[8]Sheet1!$D64</f>
        <v>0</v>
      </c>
      <c r="K66" s="826">
        <f>[9]Sheet1!$D64</f>
        <v>0</v>
      </c>
      <c r="L66" s="826">
        <f>[10]Sheet1!$D64</f>
        <v>0</v>
      </c>
      <c r="M66" s="826">
        <f>[11]Sheet1!$D64</f>
        <v>0</v>
      </c>
      <c r="N66" s="826">
        <f>[12]Sheet1!$D64</f>
        <v>0</v>
      </c>
      <c r="O66" s="827">
        <f t="shared" si="0"/>
        <v>0</v>
      </c>
      <c r="P66" s="810"/>
      <c r="Q66" s="756"/>
      <c r="T66" s="759"/>
      <c r="U66" s="759">
        <v>0</v>
      </c>
      <c r="V66" s="772">
        <f t="shared" si="1"/>
        <v>0</v>
      </c>
    </row>
    <row r="67" spans="1:22" ht="18" x14ac:dyDescent="0.2">
      <c r="A67" s="830"/>
      <c r="B67" s="834" t="s">
        <v>641</v>
      </c>
      <c r="C67" s="821" t="s">
        <v>597</v>
      </c>
      <c r="D67" s="826">
        <f>[2]Sheet1!$D65</f>
        <v>0</v>
      </c>
      <c r="E67" s="826">
        <f>[3]Sheet1!$D65</f>
        <v>0</v>
      </c>
      <c r="F67" s="826">
        <f>[4]Sheet1!$D65</f>
        <v>0</v>
      </c>
      <c r="G67" s="826">
        <f>[5]Sheet1!$D65</f>
        <v>0</v>
      </c>
      <c r="H67" s="826">
        <f>[6]Sheet1!$D65</f>
        <v>0</v>
      </c>
      <c r="I67" s="826">
        <f>[7]Sheet1!$D65</f>
        <v>0</v>
      </c>
      <c r="J67" s="826">
        <f>[8]Sheet1!$D65</f>
        <v>0</v>
      </c>
      <c r="K67" s="826">
        <f>[9]Sheet1!$D65</f>
        <v>0</v>
      </c>
      <c r="L67" s="826">
        <f>[10]Sheet1!$D65</f>
        <v>0</v>
      </c>
      <c r="M67" s="826">
        <f>[11]Sheet1!$D65</f>
        <v>0</v>
      </c>
      <c r="N67" s="826">
        <f>[12]Sheet1!$D65</f>
        <v>0</v>
      </c>
      <c r="O67" s="827">
        <f t="shared" si="0"/>
        <v>0</v>
      </c>
      <c r="P67" s="810"/>
      <c r="Q67" s="756"/>
      <c r="T67" s="759"/>
      <c r="U67" s="759">
        <v>0</v>
      </c>
      <c r="V67" s="772">
        <f t="shared" si="1"/>
        <v>0</v>
      </c>
    </row>
    <row r="68" spans="1:22" ht="18" x14ac:dyDescent="0.2">
      <c r="A68" s="830"/>
      <c r="B68" s="824" t="s">
        <v>642</v>
      </c>
      <c r="C68" s="821"/>
      <c r="D68" s="826">
        <f>[2]Sheet1!$D66</f>
        <v>0</v>
      </c>
      <c r="E68" s="826">
        <f>[3]Sheet1!$D66</f>
        <v>0</v>
      </c>
      <c r="F68" s="826">
        <f>[4]Sheet1!$D66</f>
        <v>0</v>
      </c>
      <c r="G68" s="826">
        <f>[5]Sheet1!$D66</f>
        <v>0</v>
      </c>
      <c r="H68" s="826">
        <f>[6]Sheet1!$D66</f>
        <v>0</v>
      </c>
      <c r="I68" s="826">
        <f>[7]Sheet1!$D66</f>
        <v>0</v>
      </c>
      <c r="J68" s="826">
        <f>[8]Sheet1!$D66</f>
        <v>0</v>
      </c>
      <c r="K68" s="826">
        <f>[9]Sheet1!$D66</f>
        <v>0</v>
      </c>
      <c r="L68" s="826">
        <f>[10]Sheet1!$D66</f>
        <v>0</v>
      </c>
      <c r="M68" s="826">
        <f>[11]Sheet1!$D66</f>
        <v>0</v>
      </c>
      <c r="N68" s="826">
        <f>[12]Sheet1!$D66</f>
        <v>0</v>
      </c>
      <c r="O68" s="827">
        <f t="shared" si="0"/>
        <v>0</v>
      </c>
      <c r="P68" s="810"/>
      <c r="Q68" s="756"/>
      <c r="T68" s="759"/>
      <c r="U68" s="759">
        <v>0</v>
      </c>
      <c r="V68" s="772">
        <f t="shared" si="1"/>
        <v>0</v>
      </c>
    </row>
    <row r="69" spans="1:22" ht="18" x14ac:dyDescent="0.2">
      <c r="A69" s="830"/>
      <c r="B69" s="834" t="s">
        <v>639</v>
      </c>
      <c r="C69" s="821" t="s">
        <v>597</v>
      </c>
      <c r="D69" s="826">
        <f>[2]Sheet1!$D67</f>
        <v>0</v>
      </c>
      <c r="E69" s="826">
        <f>[3]Sheet1!$D67</f>
        <v>0</v>
      </c>
      <c r="F69" s="826">
        <f>[4]Sheet1!$D67</f>
        <v>0</v>
      </c>
      <c r="G69" s="826">
        <f>[5]Sheet1!$D67</f>
        <v>0</v>
      </c>
      <c r="H69" s="826">
        <f>[6]Sheet1!$D67</f>
        <v>0</v>
      </c>
      <c r="I69" s="826">
        <f>[7]Sheet1!$D67</f>
        <v>0</v>
      </c>
      <c r="J69" s="826">
        <f>[8]Sheet1!$D67</f>
        <v>0</v>
      </c>
      <c r="K69" s="826">
        <f>[9]Sheet1!$D67</f>
        <v>0</v>
      </c>
      <c r="L69" s="826">
        <f>[10]Sheet1!$D67</f>
        <v>0</v>
      </c>
      <c r="M69" s="826">
        <f>[11]Sheet1!$D67</f>
        <v>0</v>
      </c>
      <c r="N69" s="826">
        <f>[12]Sheet1!$D67</f>
        <v>0</v>
      </c>
      <c r="O69" s="827">
        <f t="shared" si="0"/>
        <v>0</v>
      </c>
      <c r="P69" s="810"/>
      <c r="Q69" s="756"/>
      <c r="T69" s="759"/>
      <c r="U69" s="759">
        <v>0</v>
      </c>
      <c r="V69" s="772">
        <f t="shared" si="1"/>
        <v>0</v>
      </c>
    </row>
    <row r="70" spans="1:22" ht="18" x14ac:dyDescent="0.2">
      <c r="A70" s="830"/>
      <c r="B70" s="834" t="s">
        <v>640</v>
      </c>
      <c r="C70" s="821" t="s">
        <v>597</v>
      </c>
      <c r="D70" s="826">
        <f>[2]Sheet1!$D68</f>
        <v>0</v>
      </c>
      <c r="E70" s="826">
        <f>[3]Sheet1!$D68</f>
        <v>0</v>
      </c>
      <c r="F70" s="826">
        <f>[4]Sheet1!$D68</f>
        <v>0</v>
      </c>
      <c r="G70" s="826">
        <f>[5]Sheet1!$D68</f>
        <v>0</v>
      </c>
      <c r="H70" s="826">
        <f>[6]Sheet1!$D68</f>
        <v>0</v>
      </c>
      <c r="I70" s="826">
        <f>[7]Sheet1!$D68</f>
        <v>0</v>
      </c>
      <c r="J70" s="826">
        <f>[8]Sheet1!$D68</f>
        <v>0</v>
      </c>
      <c r="K70" s="826">
        <f>[9]Sheet1!$D68</f>
        <v>0</v>
      </c>
      <c r="L70" s="826">
        <f>[10]Sheet1!$D68</f>
        <v>0</v>
      </c>
      <c r="M70" s="826">
        <f>[11]Sheet1!$D68</f>
        <v>0</v>
      </c>
      <c r="N70" s="826">
        <f>[12]Sheet1!$D68</f>
        <v>0</v>
      </c>
      <c r="O70" s="827">
        <f t="shared" si="0"/>
        <v>0</v>
      </c>
      <c r="P70" s="810"/>
      <c r="Q70" s="756"/>
      <c r="T70" s="759"/>
      <c r="U70" s="759">
        <v>0</v>
      </c>
      <c r="V70" s="772">
        <f t="shared" si="1"/>
        <v>0</v>
      </c>
    </row>
    <row r="71" spans="1:22" ht="18" x14ac:dyDescent="0.2">
      <c r="A71" s="830"/>
      <c r="B71" s="834" t="s">
        <v>641</v>
      </c>
      <c r="C71" s="821" t="s">
        <v>597</v>
      </c>
      <c r="D71" s="826">
        <f>[2]Sheet1!$D69</f>
        <v>0</v>
      </c>
      <c r="E71" s="826">
        <f>[3]Sheet1!$D69</f>
        <v>0</v>
      </c>
      <c r="F71" s="826">
        <f>[4]Sheet1!$D69</f>
        <v>0</v>
      </c>
      <c r="G71" s="826">
        <f>[5]Sheet1!$D69</f>
        <v>0</v>
      </c>
      <c r="H71" s="826">
        <f>[6]Sheet1!$D69</f>
        <v>177.1</v>
      </c>
      <c r="I71" s="826">
        <f>[7]Sheet1!$D69</f>
        <v>136.19999999999999</v>
      </c>
      <c r="J71" s="826">
        <f>[8]Sheet1!$D69</f>
        <v>101.982</v>
      </c>
      <c r="K71" s="826">
        <f>[9]Sheet1!$D69</f>
        <v>74.534000000000006</v>
      </c>
      <c r="L71" s="826">
        <f>[10]Sheet1!$D69</f>
        <v>0</v>
      </c>
      <c r="M71" s="826">
        <f>[11]Sheet1!$D69</f>
        <v>158.77699999999999</v>
      </c>
      <c r="N71" s="826">
        <f>[12]Sheet1!$D69</f>
        <v>0</v>
      </c>
      <c r="O71" s="827">
        <f t="shared" si="0"/>
        <v>648.59299999999985</v>
      </c>
      <c r="P71" s="810"/>
      <c r="Q71" s="756">
        <f>O71*P71</f>
        <v>0</v>
      </c>
      <c r="T71" s="759">
        <v>758.06200000000013</v>
      </c>
      <c r="U71" s="759">
        <v>0</v>
      </c>
      <c r="V71" s="772">
        <f t="shared" si="1"/>
        <v>758.06200000000013</v>
      </c>
    </row>
    <row r="72" spans="1:22" ht="18" x14ac:dyDescent="0.2">
      <c r="A72" s="830"/>
      <c r="B72" s="824" t="s">
        <v>643</v>
      </c>
      <c r="C72" s="821"/>
      <c r="D72" s="826">
        <f>[2]Sheet1!$D70</f>
        <v>0</v>
      </c>
      <c r="E72" s="826">
        <f>[3]Sheet1!$D70</f>
        <v>0</v>
      </c>
      <c r="F72" s="826">
        <f>[4]Sheet1!$D70</f>
        <v>0</v>
      </c>
      <c r="G72" s="826">
        <f>[5]Sheet1!$D70</f>
        <v>0</v>
      </c>
      <c r="H72" s="826">
        <f>[6]Sheet1!$D70</f>
        <v>0</v>
      </c>
      <c r="I72" s="826">
        <f>[7]Sheet1!$D70</f>
        <v>0</v>
      </c>
      <c r="J72" s="826">
        <f>[8]Sheet1!$D70</f>
        <v>0</v>
      </c>
      <c r="K72" s="826">
        <f>[9]Sheet1!$D70</f>
        <v>0</v>
      </c>
      <c r="L72" s="826">
        <f>[10]Sheet1!$D70</f>
        <v>0</v>
      </c>
      <c r="M72" s="826">
        <f>[11]Sheet1!$D70</f>
        <v>0</v>
      </c>
      <c r="N72" s="826">
        <f>[12]Sheet1!$D70</f>
        <v>0</v>
      </c>
      <c r="O72" s="827">
        <f t="shared" si="0"/>
        <v>0</v>
      </c>
      <c r="P72" s="810"/>
      <c r="Q72" s="756"/>
      <c r="T72" s="759"/>
      <c r="U72" s="759">
        <v>0</v>
      </c>
      <c r="V72" s="772">
        <f t="shared" si="1"/>
        <v>0</v>
      </c>
    </row>
    <row r="73" spans="1:22" ht="18" x14ac:dyDescent="0.2">
      <c r="A73" s="830"/>
      <c r="B73" s="834" t="s">
        <v>639</v>
      </c>
      <c r="C73" s="821" t="s">
        <v>597</v>
      </c>
      <c r="D73" s="826">
        <f>[2]Sheet1!$D71</f>
        <v>0</v>
      </c>
      <c r="E73" s="826">
        <f>[3]Sheet1!$D71</f>
        <v>0</v>
      </c>
      <c r="F73" s="826">
        <f>[4]Sheet1!$D71</f>
        <v>0</v>
      </c>
      <c r="G73" s="826">
        <f>[5]Sheet1!$D71</f>
        <v>0</v>
      </c>
      <c r="H73" s="826">
        <f>[6]Sheet1!$D71</f>
        <v>0</v>
      </c>
      <c r="I73" s="826">
        <f>[7]Sheet1!$D71</f>
        <v>0</v>
      </c>
      <c r="J73" s="826">
        <f>[8]Sheet1!$D71</f>
        <v>0</v>
      </c>
      <c r="K73" s="826">
        <f>[9]Sheet1!$D71</f>
        <v>0</v>
      </c>
      <c r="L73" s="826">
        <f>[10]Sheet1!$D71</f>
        <v>0</v>
      </c>
      <c r="M73" s="826">
        <f>[11]Sheet1!$D71</f>
        <v>0</v>
      </c>
      <c r="N73" s="826">
        <f>[12]Sheet1!$D71</f>
        <v>0</v>
      </c>
      <c r="O73" s="827">
        <f t="shared" ref="O73:O136" si="4">SUM(D73:N73)</f>
        <v>0</v>
      </c>
      <c r="P73" s="810"/>
      <c r="Q73" s="756"/>
      <c r="T73" s="759"/>
      <c r="U73" s="759">
        <v>0</v>
      </c>
      <c r="V73" s="772">
        <f t="shared" ref="V73:V136" si="5">+T73+U73</f>
        <v>0</v>
      </c>
    </row>
    <row r="74" spans="1:22" ht="18" x14ac:dyDescent="0.2">
      <c r="A74" s="830"/>
      <c r="B74" s="834" t="s">
        <v>640</v>
      </c>
      <c r="C74" s="821" t="s">
        <v>597</v>
      </c>
      <c r="D74" s="826">
        <f>[2]Sheet1!$D72</f>
        <v>0</v>
      </c>
      <c r="E74" s="826">
        <f>[3]Sheet1!$D72</f>
        <v>0</v>
      </c>
      <c r="F74" s="826">
        <f>[4]Sheet1!$D72</f>
        <v>0</v>
      </c>
      <c r="G74" s="826">
        <f>[5]Sheet1!$D72</f>
        <v>0</v>
      </c>
      <c r="H74" s="826">
        <f>[6]Sheet1!$D72</f>
        <v>0</v>
      </c>
      <c r="I74" s="826">
        <f>[7]Sheet1!$D72</f>
        <v>0</v>
      </c>
      <c r="J74" s="826">
        <f>[8]Sheet1!$D72</f>
        <v>0</v>
      </c>
      <c r="K74" s="826">
        <f>[9]Sheet1!$D72</f>
        <v>0</v>
      </c>
      <c r="L74" s="826">
        <f>[10]Sheet1!$D72</f>
        <v>0</v>
      </c>
      <c r="M74" s="826">
        <f>[11]Sheet1!$D72</f>
        <v>0</v>
      </c>
      <c r="N74" s="826">
        <f>[12]Sheet1!$D72</f>
        <v>0</v>
      </c>
      <c r="O74" s="827">
        <f t="shared" si="4"/>
        <v>0</v>
      </c>
      <c r="P74" s="810"/>
      <c r="Q74" s="756"/>
      <c r="T74" s="759"/>
      <c r="U74" s="759">
        <v>0</v>
      </c>
      <c r="V74" s="772">
        <f t="shared" si="5"/>
        <v>0</v>
      </c>
    </row>
    <row r="75" spans="1:22" ht="18" x14ac:dyDescent="0.2">
      <c r="A75" s="830"/>
      <c r="B75" s="834" t="s">
        <v>641</v>
      </c>
      <c r="C75" s="821" t="s">
        <v>597</v>
      </c>
      <c r="D75" s="826">
        <f>[2]Sheet1!$D73</f>
        <v>0</v>
      </c>
      <c r="E75" s="826">
        <f>[3]Sheet1!$D73</f>
        <v>0</v>
      </c>
      <c r="F75" s="826">
        <f>[4]Sheet1!$D73</f>
        <v>0</v>
      </c>
      <c r="G75" s="826">
        <f>[5]Sheet1!$D73</f>
        <v>0</v>
      </c>
      <c r="H75" s="826">
        <f>[6]Sheet1!$D73</f>
        <v>0</v>
      </c>
      <c r="I75" s="826">
        <f>[7]Sheet1!$D73</f>
        <v>0</v>
      </c>
      <c r="J75" s="826">
        <f>[8]Sheet1!$D73</f>
        <v>0</v>
      </c>
      <c r="K75" s="826">
        <f>[9]Sheet1!$D73</f>
        <v>0</v>
      </c>
      <c r="L75" s="826">
        <f>[10]Sheet1!$D73</f>
        <v>0</v>
      </c>
      <c r="M75" s="826">
        <f>[11]Sheet1!$D73</f>
        <v>0</v>
      </c>
      <c r="N75" s="826">
        <f>[12]Sheet1!$D73</f>
        <v>0</v>
      </c>
      <c r="O75" s="827">
        <f t="shared" si="4"/>
        <v>0</v>
      </c>
      <c r="P75" s="810"/>
      <c r="Q75" s="756"/>
      <c r="T75" s="759"/>
      <c r="U75" s="759">
        <v>0</v>
      </c>
      <c r="V75" s="772">
        <f t="shared" si="5"/>
        <v>0</v>
      </c>
    </row>
    <row r="76" spans="1:22" ht="36" x14ac:dyDescent="0.2">
      <c r="A76" s="830">
        <v>6.18</v>
      </c>
      <c r="B76" s="820" t="s">
        <v>644</v>
      </c>
      <c r="C76" s="821"/>
      <c r="D76" s="826">
        <f>[2]Sheet1!$D74</f>
        <v>0</v>
      </c>
      <c r="E76" s="826">
        <f>[3]Sheet1!$D74</f>
        <v>0</v>
      </c>
      <c r="F76" s="826">
        <f>[4]Sheet1!$D74</f>
        <v>0</v>
      </c>
      <c r="G76" s="826">
        <f>[5]Sheet1!$D74</f>
        <v>0</v>
      </c>
      <c r="H76" s="826">
        <f>[6]Sheet1!$D74</f>
        <v>0</v>
      </c>
      <c r="I76" s="826">
        <f>[7]Sheet1!$D74</f>
        <v>0</v>
      </c>
      <c r="J76" s="826">
        <f>[8]Sheet1!$D74</f>
        <v>0</v>
      </c>
      <c r="K76" s="826">
        <f>[9]Sheet1!$D74</f>
        <v>0</v>
      </c>
      <c r="L76" s="826">
        <f>[10]Sheet1!$D74</f>
        <v>0</v>
      </c>
      <c r="M76" s="826">
        <f>[11]Sheet1!$D74</f>
        <v>0</v>
      </c>
      <c r="N76" s="826">
        <f>[12]Sheet1!$D74</f>
        <v>0</v>
      </c>
      <c r="O76" s="827">
        <f t="shared" si="4"/>
        <v>0</v>
      </c>
      <c r="P76" s="810"/>
      <c r="Q76" s="756"/>
      <c r="T76" s="759"/>
      <c r="U76" s="759">
        <v>0</v>
      </c>
      <c r="V76" s="772">
        <f t="shared" si="5"/>
        <v>0</v>
      </c>
    </row>
    <row r="77" spans="1:22" ht="18" x14ac:dyDescent="0.2">
      <c r="A77" s="830"/>
      <c r="B77" s="824" t="s">
        <v>633</v>
      </c>
      <c r="C77" s="821"/>
      <c r="D77" s="826">
        <f>[2]Sheet1!$D75</f>
        <v>0</v>
      </c>
      <c r="E77" s="826">
        <f>[3]Sheet1!$D75</f>
        <v>0</v>
      </c>
      <c r="F77" s="826">
        <f>[4]Sheet1!$D75</f>
        <v>0</v>
      </c>
      <c r="G77" s="826">
        <f>[5]Sheet1!$D75</f>
        <v>0</v>
      </c>
      <c r="H77" s="826">
        <f>[6]Sheet1!$D75</f>
        <v>0</v>
      </c>
      <c r="I77" s="826">
        <f>[7]Sheet1!$D75</f>
        <v>0</v>
      </c>
      <c r="J77" s="826">
        <f>[8]Sheet1!$D75</f>
        <v>0</v>
      </c>
      <c r="K77" s="826">
        <f>[9]Sheet1!$D75</f>
        <v>0</v>
      </c>
      <c r="L77" s="826">
        <f>[10]Sheet1!$D75</f>
        <v>0</v>
      </c>
      <c r="M77" s="826">
        <f>[11]Sheet1!$D75</f>
        <v>0</v>
      </c>
      <c r="N77" s="826">
        <f>[12]Sheet1!$D75</f>
        <v>0</v>
      </c>
      <c r="O77" s="827">
        <f t="shared" si="4"/>
        <v>0</v>
      </c>
      <c r="P77" s="810"/>
      <c r="Q77" s="756"/>
      <c r="T77" s="759"/>
      <c r="U77" s="759">
        <v>0</v>
      </c>
      <c r="V77" s="772">
        <f t="shared" si="5"/>
        <v>0</v>
      </c>
    </row>
    <row r="78" spans="1:22" ht="18" x14ac:dyDescent="0.2">
      <c r="A78" s="830"/>
      <c r="B78" s="834" t="s">
        <v>639</v>
      </c>
      <c r="C78" s="821" t="s">
        <v>597</v>
      </c>
      <c r="D78" s="826">
        <f>[2]Sheet1!$D76</f>
        <v>0</v>
      </c>
      <c r="E78" s="826">
        <f>[3]Sheet1!$D76</f>
        <v>0</v>
      </c>
      <c r="F78" s="826">
        <f>[4]Sheet1!$D76</f>
        <v>0</v>
      </c>
      <c r="G78" s="826">
        <f>[5]Sheet1!$D76</f>
        <v>0</v>
      </c>
      <c r="H78" s="826">
        <f>[6]Sheet1!$D76</f>
        <v>0</v>
      </c>
      <c r="I78" s="826">
        <f>[7]Sheet1!$D76</f>
        <v>0</v>
      </c>
      <c r="J78" s="826">
        <f>[8]Sheet1!$D76</f>
        <v>0</v>
      </c>
      <c r="K78" s="826">
        <f>[9]Sheet1!$D76</f>
        <v>0</v>
      </c>
      <c r="L78" s="826">
        <f>[10]Sheet1!$D76</f>
        <v>0</v>
      </c>
      <c r="M78" s="826">
        <f>[11]Sheet1!$D76</f>
        <v>0</v>
      </c>
      <c r="N78" s="826">
        <f>[12]Sheet1!$D76</f>
        <v>0</v>
      </c>
      <c r="O78" s="827">
        <f t="shared" si="4"/>
        <v>0</v>
      </c>
      <c r="P78" s="810"/>
      <c r="Q78" s="756"/>
      <c r="T78" s="759"/>
      <c r="U78" s="759">
        <v>0</v>
      </c>
      <c r="V78" s="772">
        <f t="shared" si="5"/>
        <v>0</v>
      </c>
    </row>
    <row r="79" spans="1:22" ht="18" x14ac:dyDescent="0.2">
      <c r="A79" s="830"/>
      <c r="B79" s="834" t="s">
        <v>640</v>
      </c>
      <c r="C79" s="821" t="s">
        <v>597</v>
      </c>
      <c r="D79" s="826">
        <f>[2]Sheet1!$D77</f>
        <v>0</v>
      </c>
      <c r="E79" s="826">
        <f>[3]Sheet1!$D77</f>
        <v>0</v>
      </c>
      <c r="F79" s="826">
        <f>[4]Sheet1!$D77</f>
        <v>0</v>
      </c>
      <c r="G79" s="826">
        <f>[5]Sheet1!$D77</f>
        <v>0</v>
      </c>
      <c r="H79" s="826">
        <f>[6]Sheet1!$D77</f>
        <v>0</v>
      </c>
      <c r="I79" s="826">
        <f>[7]Sheet1!$D77</f>
        <v>0</v>
      </c>
      <c r="J79" s="826">
        <f>[8]Sheet1!$D77</f>
        <v>0</v>
      </c>
      <c r="K79" s="826">
        <f>[9]Sheet1!$D77</f>
        <v>0</v>
      </c>
      <c r="L79" s="826">
        <f>[10]Sheet1!$D77</f>
        <v>0</v>
      </c>
      <c r="M79" s="826">
        <f>[11]Sheet1!$D77</f>
        <v>0</v>
      </c>
      <c r="N79" s="826">
        <f>[12]Sheet1!$D77</f>
        <v>0</v>
      </c>
      <c r="O79" s="827">
        <f t="shared" si="4"/>
        <v>0</v>
      </c>
      <c r="P79" s="810"/>
      <c r="Q79" s="756"/>
      <c r="T79" s="759"/>
      <c r="U79" s="759">
        <v>0</v>
      </c>
      <c r="V79" s="772">
        <f t="shared" si="5"/>
        <v>0</v>
      </c>
    </row>
    <row r="80" spans="1:22" ht="18" x14ac:dyDescent="0.2">
      <c r="A80" s="830"/>
      <c r="B80" s="834" t="s">
        <v>641</v>
      </c>
      <c r="C80" s="821" t="s">
        <v>597</v>
      </c>
      <c r="D80" s="826">
        <f>[2]Sheet1!$D78</f>
        <v>0</v>
      </c>
      <c r="E80" s="826">
        <f>[3]Sheet1!$D78</f>
        <v>0</v>
      </c>
      <c r="F80" s="826">
        <f>[4]Sheet1!$D78</f>
        <v>0</v>
      </c>
      <c r="G80" s="826">
        <f>[5]Sheet1!$D78</f>
        <v>0</v>
      </c>
      <c r="H80" s="826">
        <f>[6]Sheet1!$D78</f>
        <v>0</v>
      </c>
      <c r="I80" s="826">
        <f>[7]Sheet1!$D78</f>
        <v>0</v>
      </c>
      <c r="J80" s="826">
        <f>[8]Sheet1!$D78</f>
        <v>0</v>
      </c>
      <c r="K80" s="826">
        <f>[9]Sheet1!$D78</f>
        <v>0</v>
      </c>
      <c r="L80" s="826">
        <f>[10]Sheet1!$D78</f>
        <v>0</v>
      </c>
      <c r="M80" s="826">
        <f>[11]Sheet1!$D78</f>
        <v>0</v>
      </c>
      <c r="N80" s="826">
        <f>[12]Sheet1!$D78</f>
        <v>0</v>
      </c>
      <c r="O80" s="827">
        <f t="shared" si="4"/>
        <v>0</v>
      </c>
      <c r="P80" s="810"/>
      <c r="Q80" s="756"/>
      <c r="T80" s="759"/>
      <c r="U80" s="759">
        <v>0</v>
      </c>
      <c r="V80" s="772">
        <f t="shared" si="5"/>
        <v>0</v>
      </c>
    </row>
    <row r="81" spans="1:22" ht="18" x14ac:dyDescent="0.2">
      <c r="A81" s="830"/>
      <c r="B81" s="824" t="s">
        <v>638</v>
      </c>
      <c r="C81" s="821"/>
      <c r="D81" s="826">
        <f>[2]Sheet1!$D79</f>
        <v>0</v>
      </c>
      <c r="E81" s="826">
        <f>[3]Sheet1!$D79</f>
        <v>0</v>
      </c>
      <c r="F81" s="826">
        <f>[4]Sheet1!$D79</f>
        <v>0</v>
      </c>
      <c r="G81" s="826">
        <f>[5]Sheet1!$D79</f>
        <v>0</v>
      </c>
      <c r="H81" s="826">
        <f>[6]Sheet1!$D79</f>
        <v>0</v>
      </c>
      <c r="I81" s="826">
        <f>[7]Sheet1!$D79</f>
        <v>0</v>
      </c>
      <c r="J81" s="826">
        <f>[8]Sheet1!$D79</f>
        <v>0</v>
      </c>
      <c r="K81" s="826">
        <f>[9]Sheet1!$D79</f>
        <v>0</v>
      </c>
      <c r="L81" s="826">
        <f>[10]Sheet1!$D79</f>
        <v>0</v>
      </c>
      <c r="M81" s="826">
        <f>[11]Sheet1!$D79</f>
        <v>0</v>
      </c>
      <c r="N81" s="826">
        <f>[12]Sheet1!$D79</f>
        <v>0</v>
      </c>
      <c r="O81" s="827">
        <f t="shared" si="4"/>
        <v>0</v>
      </c>
      <c r="P81" s="810"/>
      <c r="Q81" s="756"/>
      <c r="T81" s="759"/>
      <c r="U81" s="759">
        <v>0</v>
      </c>
      <c r="V81" s="772">
        <f t="shared" si="5"/>
        <v>0</v>
      </c>
    </row>
    <row r="82" spans="1:22" ht="18" x14ac:dyDescent="0.2">
      <c r="A82" s="830"/>
      <c r="B82" s="834" t="s">
        <v>639</v>
      </c>
      <c r="C82" s="821" t="s">
        <v>597</v>
      </c>
      <c r="D82" s="826">
        <f>[2]Sheet1!$D80</f>
        <v>0</v>
      </c>
      <c r="E82" s="826">
        <f>[3]Sheet1!$D80</f>
        <v>0</v>
      </c>
      <c r="F82" s="826">
        <f>[4]Sheet1!$D80</f>
        <v>0</v>
      </c>
      <c r="G82" s="826">
        <f>[5]Sheet1!$D80</f>
        <v>0</v>
      </c>
      <c r="H82" s="826">
        <f>[6]Sheet1!$D80</f>
        <v>0</v>
      </c>
      <c r="I82" s="826">
        <f>[7]Sheet1!$D80</f>
        <v>0</v>
      </c>
      <c r="J82" s="826">
        <f>[8]Sheet1!$D80</f>
        <v>0</v>
      </c>
      <c r="K82" s="826">
        <f>[9]Sheet1!$D80</f>
        <v>0</v>
      </c>
      <c r="L82" s="826">
        <f>[10]Sheet1!$D80</f>
        <v>0</v>
      </c>
      <c r="M82" s="826">
        <f>[11]Sheet1!$D80</f>
        <v>0</v>
      </c>
      <c r="N82" s="826">
        <f>[12]Sheet1!$D80</f>
        <v>0</v>
      </c>
      <c r="O82" s="827">
        <f t="shared" si="4"/>
        <v>0</v>
      </c>
      <c r="P82" s="810"/>
      <c r="Q82" s="756"/>
      <c r="T82" s="759"/>
      <c r="U82" s="759">
        <v>0</v>
      </c>
      <c r="V82" s="772">
        <f t="shared" si="5"/>
        <v>0</v>
      </c>
    </row>
    <row r="83" spans="1:22" ht="18" x14ac:dyDescent="0.2">
      <c r="A83" s="830"/>
      <c r="B83" s="834" t="s">
        <v>640</v>
      </c>
      <c r="C83" s="821" t="s">
        <v>597</v>
      </c>
      <c r="D83" s="826">
        <f>[2]Sheet1!$D81</f>
        <v>0</v>
      </c>
      <c r="E83" s="826">
        <f>[3]Sheet1!$D81</f>
        <v>0</v>
      </c>
      <c r="F83" s="826">
        <f>[4]Sheet1!$D81</f>
        <v>0</v>
      </c>
      <c r="G83" s="826">
        <f>[5]Sheet1!$D81</f>
        <v>0</v>
      </c>
      <c r="H83" s="826">
        <f>[6]Sheet1!$D81</f>
        <v>0</v>
      </c>
      <c r="I83" s="826">
        <f>[7]Sheet1!$D81</f>
        <v>0</v>
      </c>
      <c r="J83" s="826">
        <f>[8]Sheet1!$D81</f>
        <v>0</v>
      </c>
      <c r="K83" s="826">
        <f>[9]Sheet1!$D81</f>
        <v>0</v>
      </c>
      <c r="L83" s="826">
        <f>[10]Sheet1!$D81</f>
        <v>0</v>
      </c>
      <c r="M83" s="826">
        <f>[11]Sheet1!$D81</f>
        <v>0</v>
      </c>
      <c r="N83" s="826">
        <f>[12]Sheet1!$D81</f>
        <v>0</v>
      </c>
      <c r="O83" s="827">
        <f t="shared" si="4"/>
        <v>0</v>
      </c>
      <c r="P83" s="810"/>
      <c r="Q83" s="756"/>
      <c r="T83" s="759"/>
      <c r="U83" s="759">
        <v>0</v>
      </c>
      <c r="V83" s="772">
        <f t="shared" si="5"/>
        <v>0</v>
      </c>
    </row>
    <row r="84" spans="1:22" ht="18" x14ac:dyDescent="0.2">
      <c r="A84" s="830"/>
      <c r="B84" s="834" t="s">
        <v>641</v>
      </c>
      <c r="C84" s="821" t="s">
        <v>597</v>
      </c>
      <c r="D84" s="826">
        <f>[2]Sheet1!$D82</f>
        <v>0</v>
      </c>
      <c r="E84" s="826">
        <f>[3]Sheet1!$D82</f>
        <v>0</v>
      </c>
      <c r="F84" s="826">
        <f>[4]Sheet1!$D82</f>
        <v>0</v>
      </c>
      <c r="G84" s="826">
        <f>[5]Sheet1!$D82</f>
        <v>0</v>
      </c>
      <c r="H84" s="826">
        <f>[6]Sheet1!$D82</f>
        <v>0</v>
      </c>
      <c r="I84" s="826">
        <f>[7]Sheet1!$D82</f>
        <v>0</v>
      </c>
      <c r="J84" s="826">
        <f>[8]Sheet1!$D82</f>
        <v>0</v>
      </c>
      <c r="K84" s="826">
        <f>[9]Sheet1!$D82</f>
        <v>0</v>
      </c>
      <c r="L84" s="826">
        <f>[10]Sheet1!$D82</f>
        <v>0</v>
      </c>
      <c r="M84" s="826">
        <f>[11]Sheet1!$D82</f>
        <v>0</v>
      </c>
      <c r="N84" s="826">
        <f>[12]Sheet1!$D82</f>
        <v>0</v>
      </c>
      <c r="O84" s="827">
        <f t="shared" si="4"/>
        <v>0</v>
      </c>
      <c r="P84" s="810"/>
      <c r="Q84" s="756"/>
      <c r="T84" s="759"/>
      <c r="U84" s="759">
        <v>0</v>
      </c>
      <c r="V84" s="772">
        <f t="shared" si="5"/>
        <v>0</v>
      </c>
    </row>
    <row r="85" spans="1:22" ht="18" x14ac:dyDescent="0.2">
      <c r="A85" s="830"/>
      <c r="B85" s="824" t="s">
        <v>642</v>
      </c>
      <c r="C85" s="821"/>
      <c r="D85" s="826">
        <f>[2]Sheet1!$D83</f>
        <v>0</v>
      </c>
      <c r="E85" s="826">
        <f>[3]Sheet1!$D83</f>
        <v>0</v>
      </c>
      <c r="F85" s="826">
        <f>[4]Sheet1!$D83</f>
        <v>0</v>
      </c>
      <c r="G85" s="826">
        <f>[5]Sheet1!$D83</f>
        <v>0</v>
      </c>
      <c r="H85" s="826">
        <f>[6]Sheet1!$D83</f>
        <v>0</v>
      </c>
      <c r="I85" s="826">
        <f>[7]Sheet1!$D83</f>
        <v>0</v>
      </c>
      <c r="J85" s="826">
        <f>[8]Sheet1!$D83</f>
        <v>0</v>
      </c>
      <c r="K85" s="826">
        <f>[9]Sheet1!$D83</f>
        <v>0</v>
      </c>
      <c r="L85" s="826">
        <f>[10]Sheet1!$D83</f>
        <v>0</v>
      </c>
      <c r="M85" s="826">
        <f>[11]Sheet1!$D83</f>
        <v>0</v>
      </c>
      <c r="N85" s="826">
        <f>[12]Sheet1!$D83</f>
        <v>0</v>
      </c>
      <c r="O85" s="827">
        <f t="shared" si="4"/>
        <v>0</v>
      </c>
      <c r="P85" s="810"/>
      <c r="Q85" s="756"/>
      <c r="T85" s="759"/>
      <c r="U85" s="759">
        <v>0</v>
      </c>
      <c r="V85" s="772">
        <f t="shared" si="5"/>
        <v>0</v>
      </c>
    </row>
    <row r="86" spans="1:22" ht="18" x14ac:dyDescent="0.2">
      <c r="A86" s="830"/>
      <c r="B86" s="834" t="s">
        <v>639</v>
      </c>
      <c r="C86" s="821" t="s">
        <v>597</v>
      </c>
      <c r="D86" s="826">
        <f>[2]Sheet1!$D84</f>
        <v>0</v>
      </c>
      <c r="E86" s="826">
        <f>[3]Sheet1!$D84</f>
        <v>0</v>
      </c>
      <c r="F86" s="826">
        <f>[4]Sheet1!$D84</f>
        <v>0</v>
      </c>
      <c r="G86" s="826">
        <f>[5]Sheet1!$D84</f>
        <v>0</v>
      </c>
      <c r="H86" s="826">
        <f>[6]Sheet1!$D84</f>
        <v>0</v>
      </c>
      <c r="I86" s="826">
        <f>[7]Sheet1!$D84</f>
        <v>0</v>
      </c>
      <c r="J86" s="826">
        <f>[8]Sheet1!$D84</f>
        <v>0</v>
      </c>
      <c r="K86" s="826">
        <f>[9]Sheet1!$D84</f>
        <v>0</v>
      </c>
      <c r="L86" s="826">
        <f>[10]Sheet1!$D84</f>
        <v>0</v>
      </c>
      <c r="M86" s="826">
        <f>[11]Sheet1!$D84</f>
        <v>0</v>
      </c>
      <c r="N86" s="826">
        <f>[12]Sheet1!$D84</f>
        <v>0</v>
      </c>
      <c r="O86" s="827">
        <f t="shared" si="4"/>
        <v>0</v>
      </c>
      <c r="P86" s="810"/>
      <c r="Q86" s="756"/>
      <c r="T86" s="759"/>
      <c r="U86" s="759">
        <v>0</v>
      </c>
      <c r="V86" s="772">
        <f t="shared" si="5"/>
        <v>0</v>
      </c>
    </row>
    <row r="87" spans="1:22" ht="18" x14ac:dyDescent="0.2">
      <c r="A87" s="830"/>
      <c r="B87" s="834" t="s">
        <v>640</v>
      </c>
      <c r="C87" s="821" t="s">
        <v>597</v>
      </c>
      <c r="D87" s="826">
        <f>[2]Sheet1!$D85</f>
        <v>0</v>
      </c>
      <c r="E87" s="826">
        <f>[3]Sheet1!$D85</f>
        <v>0</v>
      </c>
      <c r="F87" s="826">
        <f>[4]Sheet1!$D85</f>
        <v>0</v>
      </c>
      <c r="G87" s="826">
        <f>[5]Sheet1!$D85</f>
        <v>0</v>
      </c>
      <c r="H87" s="826">
        <f>[6]Sheet1!$D85</f>
        <v>0</v>
      </c>
      <c r="I87" s="826">
        <f>[7]Sheet1!$D85</f>
        <v>0</v>
      </c>
      <c r="J87" s="826">
        <f>[8]Sheet1!$D85</f>
        <v>0</v>
      </c>
      <c r="K87" s="826">
        <f>[9]Sheet1!$D85</f>
        <v>0</v>
      </c>
      <c r="L87" s="826">
        <f>[10]Sheet1!$D85</f>
        <v>0</v>
      </c>
      <c r="M87" s="826">
        <f>[11]Sheet1!$D85</f>
        <v>0</v>
      </c>
      <c r="N87" s="826">
        <f>[12]Sheet1!$D85</f>
        <v>0</v>
      </c>
      <c r="O87" s="827">
        <f t="shared" si="4"/>
        <v>0</v>
      </c>
      <c r="P87" s="810"/>
      <c r="Q87" s="756"/>
      <c r="T87" s="759"/>
      <c r="U87" s="759">
        <v>0</v>
      </c>
      <c r="V87" s="772">
        <f t="shared" si="5"/>
        <v>0</v>
      </c>
    </row>
    <row r="88" spans="1:22" ht="18" x14ac:dyDescent="0.2">
      <c r="A88" s="830"/>
      <c r="B88" s="834" t="s">
        <v>641</v>
      </c>
      <c r="C88" s="821" t="s">
        <v>597</v>
      </c>
      <c r="D88" s="826">
        <f>[2]Sheet1!$D86</f>
        <v>0</v>
      </c>
      <c r="E88" s="826">
        <f>[3]Sheet1!$D86</f>
        <v>0</v>
      </c>
      <c r="F88" s="826">
        <f>[4]Sheet1!$D86</f>
        <v>0</v>
      </c>
      <c r="G88" s="826">
        <f>[5]Sheet1!$D86</f>
        <v>0</v>
      </c>
      <c r="H88" s="826">
        <f>[6]Sheet1!$D86</f>
        <v>0</v>
      </c>
      <c r="I88" s="826">
        <f>[7]Sheet1!$D86</f>
        <v>0</v>
      </c>
      <c r="J88" s="826">
        <f>[8]Sheet1!$D86</f>
        <v>0</v>
      </c>
      <c r="K88" s="826">
        <f>[9]Sheet1!$D86</f>
        <v>0</v>
      </c>
      <c r="L88" s="826">
        <f>[10]Sheet1!$D86</f>
        <v>0</v>
      </c>
      <c r="M88" s="826">
        <f>[11]Sheet1!$D86</f>
        <v>0</v>
      </c>
      <c r="N88" s="826">
        <f>[12]Sheet1!$D86</f>
        <v>0</v>
      </c>
      <c r="O88" s="827">
        <f t="shared" si="4"/>
        <v>0</v>
      </c>
      <c r="P88" s="810"/>
      <c r="Q88" s="756"/>
      <c r="T88" s="759"/>
      <c r="U88" s="759">
        <v>0</v>
      </c>
      <c r="V88" s="772">
        <f t="shared" si="5"/>
        <v>0</v>
      </c>
    </row>
    <row r="89" spans="1:22" ht="18" x14ac:dyDescent="0.2">
      <c r="A89" s="830"/>
      <c r="B89" s="834" t="s">
        <v>645</v>
      </c>
      <c r="C89" s="821" t="s">
        <v>597</v>
      </c>
      <c r="D89" s="826">
        <f>[2]Sheet1!$D87</f>
        <v>0</v>
      </c>
      <c r="E89" s="826">
        <f>[3]Sheet1!$D87</f>
        <v>0</v>
      </c>
      <c r="F89" s="826">
        <f>[4]Sheet1!$D87</f>
        <v>0</v>
      </c>
      <c r="G89" s="826">
        <f>[5]Sheet1!$D87</f>
        <v>0</v>
      </c>
      <c r="H89" s="826">
        <f>[6]Sheet1!$D87</f>
        <v>251.63900000000001</v>
      </c>
      <c r="I89" s="826">
        <f>[7]Sheet1!$D87</f>
        <v>0</v>
      </c>
      <c r="J89" s="826">
        <f>[8]Sheet1!$D87</f>
        <v>0</v>
      </c>
      <c r="K89" s="826">
        <f>[9]Sheet1!$D87</f>
        <v>78.165999999999997</v>
      </c>
      <c r="L89" s="826">
        <f>[10]Sheet1!$D87</f>
        <v>0</v>
      </c>
      <c r="M89" s="826">
        <f>[11]Sheet1!$D87</f>
        <v>0</v>
      </c>
      <c r="N89" s="826">
        <f>[12]Sheet1!$D87</f>
        <v>0</v>
      </c>
      <c r="O89" s="827">
        <f t="shared" si="4"/>
        <v>329.80500000000001</v>
      </c>
      <c r="P89" s="810"/>
      <c r="Q89" s="756">
        <f>O89*P89</f>
        <v>0</v>
      </c>
      <c r="T89" s="759">
        <v>159.64599999999999</v>
      </c>
      <c r="U89" s="759">
        <v>0</v>
      </c>
      <c r="V89" s="772">
        <f t="shared" si="5"/>
        <v>159.64599999999999</v>
      </c>
    </row>
    <row r="90" spans="1:22" ht="18" x14ac:dyDescent="0.2">
      <c r="A90" s="830"/>
      <c r="B90" s="834" t="s">
        <v>646</v>
      </c>
      <c r="C90" s="821" t="s">
        <v>597</v>
      </c>
      <c r="D90" s="826">
        <f>[2]Sheet1!$D88</f>
        <v>0</v>
      </c>
      <c r="E90" s="826">
        <f>[3]Sheet1!$D88</f>
        <v>0</v>
      </c>
      <c r="F90" s="826">
        <f>[4]Sheet1!$D88</f>
        <v>0</v>
      </c>
      <c r="G90" s="826">
        <f>[5]Sheet1!$D88</f>
        <v>0</v>
      </c>
      <c r="H90" s="826">
        <f>[6]Sheet1!$D88</f>
        <v>0</v>
      </c>
      <c r="I90" s="826">
        <f>[7]Sheet1!$D88</f>
        <v>0</v>
      </c>
      <c r="J90" s="826">
        <f>[8]Sheet1!$D88</f>
        <v>0</v>
      </c>
      <c r="K90" s="826">
        <f>[9]Sheet1!$D88</f>
        <v>0</v>
      </c>
      <c r="L90" s="826">
        <f>[10]Sheet1!$D88</f>
        <v>0</v>
      </c>
      <c r="M90" s="826">
        <f>[11]Sheet1!$D88</f>
        <v>0</v>
      </c>
      <c r="N90" s="826">
        <f>[12]Sheet1!$D88</f>
        <v>0</v>
      </c>
      <c r="O90" s="827">
        <f t="shared" si="4"/>
        <v>0</v>
      </c>
      <c r="P90" s="810"/>
      <c r="Q90" s="756"/>
      <c r="T90" s="759"/>
      <c r="U90" s="759">
        <v>0</v>
      </c>
      <c r="V90" s="772">
        <f t="shared" si="5"/>
        <v>0</v>
      </c>
    </row>
    <row r="91" spans="1:22" ht="18" x14ac:dyDescent="0.2">
      <c r="A91" s="830"/>
      <c r="B91" s="824" t="s">
        <v>647</v>
      </c>
      <c r="C91" s="821"/>
      <c r="D91" s="826">
        <f>[2]Sheet1!$D89</f>
        <v>0</v>
      </c>
      <c r="E91" s="826">
        <f>[3]Sheet1!$D89</f>
        <v>0</v>
      </c>
      <c r="F91" s="826">
        <f>[4]Sheet1!$D89</f>
        <v>0</v>
      </c>
      <c r="G91" s="826">
        <f>[5]Sheet1!$D89</f>
        <v>0</v>
      </c>
      <c r="H91" s="826">
        <f>[6]Sheet1!$D89</f>
        <v>0</v>
      </c>
      <c r="I91" s="826">
        <f>[7]Sheet1!$D89</f>
        <v>0</v>
      </c>
      <c r="J91" s="826">
        <f>[8]Sheet1!$D89</f>
        <v>0</v>
      </c>
      <c r="K91" s="826">
        <f>[9]Sheet1!$D89</f>
        <v>0</v>
      </c>
      <c r="L91" s="826">
        <f>[10]Sheet1!$D89</f>
        <v>0</v>
      </c>
      <c r="M91" s="826">
        <f>[11]Sheet1!$D89</f>
        <v>0</v>
      </c>
      <c r="N91" s="826">
        <f>[12]Sheet1!$D89</f>
        <v>0</v>
      </c>
      <c r="O91" s="827">
        <f t="shared" si="4"/>
        <v>0</v>
      </c>
      <c r="P91" s="810"/>
      <c r="Q91" s="756"/>
      <c r="T91" s="759"/>
      <c r="U91" s="759">
        <v>0</v>
      </c>
      <c r="V91" s="772">
        <f t="shared" si="5"/>
        <v>0</v>
      </c>
    </row>
    <row r="92" spans="1:22" ht="18" x14ac:dyDescent="0.2">
      <c r="A92" s="830"/>
      <c r="B92" s="834" t="s">
        <v>712</v>
      </c>
      <c r="C92" s="821" t="s">
        <v>597</v>
      </c>
      <c r="D92" s="826">
        <f>[2]Sheet1!$D90</f>
        <v>0</v>
      </c>
      <c r="E92" s="826">
        <f>[3]Sheet1!$D90</f>
        <v>0</v>
      </c>
      <c r="F92" s="826">
        <f>[4]Sheet1!$D90</f>
        <v>0</v>
      </c>
      <c r="G92" s="826">
        <f>[5]Sheet1!$D90</f>
        <v>0</v>
      </c>
      <c r="H92" s="826">
        <f>[6]Sheet1!$D90</f>
        <v>0</v>
      </c>
      <c r="I92" s="826">
        <f>[7]Sheet1!$D90</f>
        <v>0</v>
      </c>
      <c r="J92" s="826">
        <f>[8]Sheet1!$D90</f>
        <v>0</v>
      </c>
      <c r="K92" s="826">
        <f>[9]Sheet1!$D90</f>
        <v>0</v>
      </c>
      <c r="L92" s="826">
        <f>[10]Sheet1!$D90</f>
        <v>0</v>
      </c>
      <c r="M92" s="826">
        <f>[11]Sheet1!$D90</f>
        <v>0</v>
      </c>
      <c r="N92" s="826">
        <f>[12]Sheet1!$D90</f>
        <v>0</v>
      </c>
      <c r="O92" s="827">
        <f t="shared" si="4"/>
        <v>0</v>
      </c>
      <c r="P92" s="810"/>
      <c r="Q92" s="756"/>
      <c r="T92" s="759"/>
      <c r="U92" s="759">
        <v>0</v>
      </c>
      <c r="V92" s="772">
        <f t="shared" si="5"/>
        <v>0</v>
      </c>
    </row>
    <row r="93" spans="1:22" ht="18" x14ac:dyDescent="0.2">
      <c r="A93" s="830"/>
      <c r="B93" s="834" t="s">
        <v>713</v>
      </c>
      <c r="C93" s="821" t="s">
        <v>597</v>
      </c>
      <c r="D93" s="826">
        <f>[2]Sheet1!$D91</f>
        <v>0</v>
      </c>
      <c r="E93" s="826">
        <f>[3]Sheet1!$D91</f>
        <v>0</v>
      </c>
      <c r="F93" s="826">
        <f>[4]Sheet1!$D91</f>
        <v>0</v>
      </c>
      <c r="G93" s="826">
        <f>[5]Sheet1!$D91</f>
        <v>0</v>
      </c>
      <c r="H93" s="826">
        <f>[6]Sheet1!$D91</f>
        <v>0</v>
      </c>
      <c r="I93" s="826">
        <f>[7]Sheet1!$D91</f>
        <v>0</v>
      </c>
      <c r="J93" s="826">
        <f>[8]Sheet1!$D91</f>
        <v>0</v>
      </c>
      <c r="K93" s="826">
        <f>[9]Sheet1!$D91</f>
        <v>0</v>
      </c>
      <c r="L93" s="826">
        <f>[10]Sheet1!$D91</f>
        <v>0</v>
      </c>
      <c r="M93" s="826">
        <f>[11]Sheet1!$D91</f>
        <v>0</v>
      </c>
      <c r="N93" s="826">
        <f>[12]Sheet1!$D91</f>
        <v>0</v>
      </c>
      <c r="O93" s="827">
        <f t="shared" si="4"/>
        <v>0</v>
      </c>
      <c r="P93" s="810"/>
      <c r="Q93" s="756">
        <f>O93*P93</f>
        <v>0</v>
      </c>
      <c r="T93" s="759">
        <v>0</v>
      </c>
      <c r="U93" s="759">
        <v>0</v>
      </c>
      <c r="V93" s="772">
        <f t="shared" si="5"/>
        <v>0</v>
      </c>
    </row>
    <row r="94" spans="1:22" ht="18.600000000000001" thickBot="1" x14ac:dyDescent="0.25">
      <c r="A94" s="842"/>
      <c r="B94" s="855" t="s">
        <v>714</v>
      </c>
      <c r="C94" s="854" t="s">
        <v>597</v>
      </c>
      <c r="D94" s="845">
        <f>[2]Sheet1!$D92</f>
        <v>673.29200000000003</v>
      </c>
      <c r="E94" s="845">
        <f>[3]Sheet1!$D92</f>
        <v>0</v>
      </c>
      <c r="F94" s="845">
        <f>[4]Sheet1!$D92</f>
        <v>0</v>
      </c>
      <c r="G94" s="845">
        <f>[5]Sheet1!$D92</f>
        <v>0</v>
      </c>
      <c r="H94" s="845">
        <f>[6]Sheet1!$D92</f>
        <v>0</v>
      </c>
      <c r="I94" s="845">
        <f>[7]Sheet1!$D92</f>
        <v>0</v>
      </c>
      <c r="J94" s="845">
        <f>[8]Sheet1!$D92</f>
        <v>0</v>
      </c>
      <c r="K94" s="845">
        <f>[9]Sheet1!$D92</f>
        <v>0</v>
      </c>
      <c r="L94" s="845">
        <f>[10]Sheet1!$D92</f>
        <v>0</v>
      </c>
      <c r="M94" s="845">
        <f>[11]Sheet1!$D92</f>
        <v>0</v>
      </c>
      <c r="N94" s="845">
        <f>[12]Sheet1!$D92</f>
        <v>0</v>
      </c>
      <c r="O94" s="846">
        <f t="shared" si="4"/>
        <v>673.29200000000003</v>
      </c>
      <c r="P94" s="810"/>
      <c r="Q94" s="756"/>
      <c r="T94" s="759"/>
      <c r="U94" s="759">
        <v>0</v>
      </c>
      <c r="V94" s="772">
        <f t="shared" si="5"/>
        <v>0</v>
      </c>
    </row>
    <row r="95" spans="1:22" ht="39.75" customHeight="1" x14ac:dyDescent="0.2">
      <c r="A95" s="847" t="s">
        <v>648</v>
      </c>
      <c r="B95" s="852" t="s">
        <v>649</v>
      </c>
      <c r="C95" s="849"/>
      <c r="D95" s="850">
        <f>[2]Sheet1!$D93</f>
        <v>0</v>
      </c>
      <c r="E95" s="850">
        <f>[3]Sheet1!$D93</f>
        <v>0</v>
      </c>
      <c r="F95" s="850">
        <f>[4]Sheet1!$D93</f>
        <v>0</v>
      </c>
      <c r="G95" s="850">
        <f>[5]Sheet1!$D93</f>
        <v>0</v>
      </c>
      <c r="H95" s="850">
        <f>[6]Sheet1!$D93</f>
        <v>0</v>
      </c>
      <c r="I95" s="850">
        <f>[7]Sheet1!$D93</f>
        <v>0</v>
      </c>
      <c r="J95" s="850">
        <f>[8]Sheet1!$D93</f>
        <v>0</v>
      </c>
      <c r="K95" s="850">
        <f>[9]Sheet1!$D93</f>
        <v>0</v>
      </c>
      <c r="L95" s="850">
        <f>[10]Sheet1!$D93</f>
        <v>0</v>
      </c>
      <c r="M95" s="850">
        <f>[11]Sheet1!$D93</f>
        <v>0</v>
      </c>
      <c r="N95" s="850">
        <f>[12]Sheet1!$D93</f>
        <v>0</v>
      </c>
      <c r="O95" s="851">
        <f t="shared" si="4"/>
        <v>0</v>
      </c>
      <c r="P95" s="810"/>
      <c r="Q95" s="756"/>
      <c r="T95" s="759"/>
      <c r="U95" s="759">
        <v>0</v>
      </c>
      <c r="V95" s="772">
        <f t="shared" si="5"/>
        <v>0</v>
      </c>
    </row>
    <row r="96" spans="1:22" ht="18" x14ac:dyDescent="0.2">
      <c r="A96" s="830"/>
      <c r="B96" s="835" t="s">
        <v>650</v>
      </c>
      <c r="C96" s="821" t="s">
        <v>607</v>
      </c>
      <c r="D96" s="826">
        <f>[2]Sheet1!$D94</f>
        <v>0</v>
      </c>
      <c r="E96" s="826">
        <f>[3]Sheet1!$D94</f>
        <v>0</v>
      </c>
      <c r="F96" s="826">
        <f>[4]Sheet1!$D94</f>
        <v>0</v>
      </c>
      <c r="G96" s="826">
        <f>[5]Sheet1!$D94</f>
        <v>0</v>
      </c>
      <c r="H96" s="826">
        <f>[6]Sheet1!$D94</f>
        <v>0</v>
      </c>
      <c r="I96" s="826">
        <f>[7]Sheet1!$D94</f>
        <v>0</v>
      </c>
      <c r="J96" s="826">
        <f>[8]Sheet1!$D94</f>
        <v>0</v>
      </c>
      <c r="K96" s="826">
        <f>[9]Sheet1!$D94</f>
        <v>0</v>
      </c>
      <c r="L96" s="826">
        <f>[10]Sheet1!$D94</f>
        <v>0</v>
      </c>
      <c r="M96" s="826">
        <f>[11]Sheet1!$D94</f>
        <v>0</v>
      </c>
      <c r="N96" s="826">
        <f>[12]Sheet1!$D94</f>
        <v>0</v>
      </c>
      <c r="O96" s="827">
        <f t="shared" si="4"/>
        <v>0</v>
      </c>
      <c r="P96" s="810"/>
      <c r="Q96" s="756"/>
      <c r="T96" s="759"/>
      <c r="U96" s="759">
        <v>0</v>
      </c>
      <c r="V96" s="772">
        <f t="shared" si="5"/>
        <v>0</v>
      </c>
    </row>
    <row r="97" spans="1:22" ht="18" x14ac:dyDescent="0.2">
      <c r="A97" s="830"/>
      <c r="B97" s="835" t="s">
        <v>651</v>
      </c>
      <c r="C97" s="821" t="s">
        <v>607</v>
      </c>
      <c r="D97" s="826">
        <f>[2]Sheet1!$D95</f>
        <v>0</v>
      </c>
      <c r="E97" s="826">
        <f>[3]Sheet1!$D95</f>
        <v>0</v>
      </c>
      <c r="F97" s="826">
        <f>[4]Sheet1!$D95</f>
        <v>0</v>
      </c>
      <c r="G97" s="826">
        <f>[5]Sheet1!$D95</f>
        <v>0</v>
      </c>
      <c r="H97" s="826">
        <f>[6]Sheet1!$D95</f>
        <v>0</v>
      </c>
      <c r="I97" s="826">
        <f>[7]Sheet1!$D95</f>
        <v>0</v>
      </c>
      <c r="J97" s="826">
        <f>[8]Sheet1!$D95</f>
        <v>0</v>
      </c>
      <c r="K97" s="826">
        <f>[9]Sheet1!$D95</f>
        <v>0</v>
      </c>
      <c r="L97" s="826">
        <f>[10]Sheet1!$D95</f>
        <v>0</v>
      </c>
      <c r="M97" s="826">
        <f>[11]Sheet1!$D95</f>
        <v>0</v>
      </c>
      <c r="N97" s="826">
        <f>[12]Sheet1!$D95</f>
        <v>0</v>
      </c>
      <c r="O97" s="827">
        <f t="shared" si="4"/>
        <v>0</v>
      </c>
      <c r="P97" s="810"/>
      <c r="Q97" s="756"/>
      <c r="T97" s="759"/>
      <c r="U97" s="759">
        <v>0</v>
      </c>
      <c r="V97" s="772">
        <f t="shared" si="5"/>
        <v>0</v>
      </c>
    </row>
    <row r="98" spans="1:22" ht="18" x14ac:dyDescent="0.2">
      <c r="A98" s="830"/>
      <c r="B98" s="835" t="s">
        <v>652</v>
      </c>
      <c r="C98" s="821" t="s">
        <v>607</v>
      </c>
      <c r="D98" s="826">
        <f>[2]Sheet1!$D96</f>
        <v>0</v>
      </c>
      <c r="E98" s="826">
        <f>[3]Sheet1!$D96</f>
        <v>0</v>
      </c>
      <c r="F98" s="826">
        <f>[4]Sheet1!$D96</f>
        <v>0</v>
      </c>
      <c r="G98" s="826">
        <f>[5]Sheet1!$D96</f>
        <v>0</v>
      </c>
      <c r="H98" s="826">
        <f>[6]Sheet1!$D96</f>
        <v>0</v>
      </c>
      <c r="I98" s="826">
        <f>[7]Sheet1!$D96</f>
        <v>0</v>
      </c>
      <c r="J98" s="826">
        <f>[8]Sheet1!$D96</f>
        <v>0</v>
      </c>
      <c r="K98" s="826">
        <f>[9]Sheet1!$D96</f>
        <v>0</v>
      </c>
      <c r="L98" s="826">
        <f>[10]Sheet1!$D96</f>
        <v>0</v>
      </c>
      <c r="M98" s="826">
        <f>[11]Sheet1!$D96</f>
        <v>0</v>
      </c>
      <c r="N98" s="826">
        <f>[12]Sheet1!$D96</f>
        <v>0</v>
      </c>
      <c r="O98" s="827">
        <f t="shared" si="4"/>
        <v>0</v>
      </c>
      <c r="P98" s="810"/>
      <c r="Q98" s="756"/>
      <c r="T98" s="759"/>
      <c r="U98" s="759">
        <v>0</v>
      </c>
      <c r="V98" s="772">
        <f t="shared" si="5"/>
        <v>0</v>
      </c>
    </row>
    <row r="99" spans="1:22" ht="18.75" customHeight="1" x14ac:dyDescent="0.2">
      <c r="A99" s="830" t="s">
        <v>653</v>
      </c>
      <c r="B99" s="835" t="s">
        <v>654</v>
      </c>
      <c r="C99" s="836" t="s">
        <v>609</v>
      </c>
      <c r="D99" s="826">
        <f>[2]Sheet1!$D97</f>
        <v>0</v>
      </c>
      <c r="E99" s="826">
        <f>[3]Sheet1!$D97</f>
        <v>0</v>
      </c>
      <c r="F99" s="826">
        <f>[4]Sheet1!$D97</f>
        <v>0</v>
      </c>
      <c r="G99" s="826">
        <f>[5]Sheet1!$D97</f>
        <v>0</v>
      </c>
      <c r="H99" s="826">
        <f>[6]Sheet1!$D97</f>
        <v>0</v>
      </c>
      <c r="I99" s="826">
        <f>[7]Sheet1!$D97</f>
        <v>0</v>
      </c>
      <c r="J99" s="826">
        <f>[8]Sheet1!$D97</f>
        <v>0</v>
      </c>
      <c r="K99" s="826">
        <f>[9]Sheet1!$D97</f>
        <v>0</v>
      </c>
      <c r="L99" s="826">
        <f>[10]Sheet1!$D97</f>
        <v>0</v>
      </c>
      <c r="M99" s="826">
        <f>[11]Sheet1!$D97</f>
        <v>0</v>
      </c>
      <c r="N99" s="826">
        <f>[12]Sheet1!$D97</f>
        <v>0</v>
      </c>
      <c r="O99" s="827">
        <f t="shared" si="4"/>
        <v>0</v>
      </c>
      <c r="P99" s="810"/>
      <c r="Q99" s="756"/>
      <c r="T99" s="759"/>
      <c r="U99" s="759">
        <v>0</v>
      </c>
      <c r="V99" s="772">
        <f t="shared" si="5"/>
        <v>0</v>
      </c>
    </row>
    <row r="100" spans="1:22" ht="36" x14ac:dyDescent="0.2">
      <c r="A100" s="830">
        <v>6.2</v>
      </c>
      <c r="B100" s="820" t="s">
        <v>655</v>
      </c>
      <c r="C100" s="821" t="s">
        <v>597</v>
      </c>
      <c r="D100" s="826">
        <f>[2]Sheet1!$D98</f>
        <v>46.2</v>
      </c>
      <c r="E100" s="826">
        <f>[3]Sheet1!$D98</f>
        <v>76.650000000000006</v>
      </c>
      <c r="F100" s="826">
        <f>[4]Sheet1!$D98</f>
        <v>76.650000000000006</v>
      </c>
      <c r="G100" s="826">
        <f>[5]Sheet1!$D98</f>
        <v>78.540000000000006</v>
      </c>
      <c r="H100" s="826">
        <f>[6]Sheet1!$D98</f>
        <v>46.2</v>
      </c>
      <c r="I100" s="826">
        <f>[7]Sheet1!$D98</f>
        <v>23.1</v>
      </c>
      <c r="J100" s="826">
        <f>[8]Sheet1!$D98</f>
        <v>23.1</v>
      </c>
      <c r="K100" s="826">
        <f>[9]Sheet1!$D98</f>
        <v>23.1</v>
      </c>
      <c r="L100" s="826">
        <f>[10]Sheet1!$D98</f>
        <v>29.19</v>
      </c>
      <c r="M100" s="826">
        <f>[11]Sheet1!$D98</f>
        <v>46.2</v>
      </c>
      <c r="N100" s="826">
        <f>[12]Sheet1!$D98</f>
        <v>58.38</v>
      </c>
      <c r="O100" s="827">
        <f t="shared" si="4"/>
        <v>527.31000000000006</v>
      </c>
      <c r="P100" s="810"/>
      <c r="Q100" s="756">
        <f t="shared" ref="Q100:Q102" si="6">O100*P100</f>
        <v>0</v>
      </c>
      <c r="T100" s="759">
        <v>199.50100000000003</v>
      </c>
      <c r="U100" s="759">
        <v>21.524999999999999</v>
      </c>
      <c r="V100" s="772">
        <f t="shared" si="5"/>
        <v>221.02600000000004</v>
      </c>
    </row>
    <row r="101" spans="1:22" ht="36" x14ac:dyDescent="0.2">
      <c r="A101" s="830">
        <v>6.21</v>
      </c>
      <c r="B101" s="820" t="s">
        <v>715</v>
      </c>
      <c r="C101" s="821" t="s">
        <v>597</v>
      </c>
      <c r="D101" s="826">
        <f>[2]Sheet1!$D99</f>
        <v>21.78</v>
      </c>
      <c r="E101" s="826">
        <f>[3]Sheet1!$D99</f>
        <v>36.683</v>
      </c>
      <c r="F101" s="826">
        <f>[4]Sheet1!$D99</f>
        <v>36.683</v>
      </c>
      <c r="G101" s="826">
        <f>[5]Sheet1!$D99</f>
        <v>37.587000000000003</v>
      </c>
      <c r="H101" s="826">
        <f>[6]Sheet1!$D99</f>
        <v>21.78</v>
      </c>
      <c r="I101" s="826">
        <f>[7]Sheet1!$D99</f>
        <v>10.89</v>
      </c>
      <c r="J101" s="826">
        <f>[8]Sheet1!$D99</f>
        <v>10.89</v>
      </c>
      <c r="K101" s="826">
        <f>[9]Sheet1!$D99</f>
        <v>10.89</v>
      </c>
      <c r="L101" s="826">
        <f>[10]Sheet1!$D99</f>
        <v>13.97</v>
      </c>
      <c r="M101" s="826">
        <f>[11]Sheet1!$D99</f>
        <v>21.78</v>
      </c>
      <c r="N101" s="826">
        <f>[12]Sheet1!$D99</f>
        <v>27.939</v>
      </c>
      <c r="O101" s="827">
        <f t="shared" si="4"/>
        <v>250.87199999999999</v>
      </c>
      <c r="P101" s="810"/>
      <c r="Q101" s="756">
        <f t="shared" si="6"/>
        <v>0</v>
      </c>
      <c r="T101" s="759">
        <v>96.705999999999989</v>
      </c>
      <c r="U101" s="759">
        <v>10.301</v>
      </c>
      <c r="V101" s="772">
        <f t="shared" si="5"/>
        <v>107.00699999999999</v>
      </c>
    </row>
    <row r="102" spans="1:22" ht="79.5" customHeight="1" x14ac:dyDescent="0.2">
      <c r="A102" s="830" t="s">
        <v>716</v>
      </c>
      <c r="B102" s="820" t="s">
        <v>768</v>
      </c>
      <c r="C102" s="821" t="s">
        <v>656</v>
      </c>
      <c r="D102" s="826">
        <f>[2]Sheet1!$D100</f>
        <v>188</v>
      </c>
      <c r="E102" s="826">
        <f>[3]Sheet1!$D100</f>
        <v>73</v>
      </c>
      <c r="F102" s="826">
        <f>[4]Sheet1!$D100</f>
        <v>73</v>
      </c>
      <c r="G102" s="826">
        <f>[5]Sheet1!$D100</f>
        <v>74.8</v>
      </c>
      <c r="H102" s="826">
        <f>[6]Sheet1!$D100</f>
        <v>148</v>
      </c>
      <c r="I102" s="826">
        <f>[7]Sheet1!$D100</f>
        <v>55.6</v>
      </c>
      <c r="J102" s="826">
        <f>[8]Sheet1!$D100</f>
        <v>48.4</v>
      </c>
      <c r="K102" s="826">
        <f>[9]Sheet1!$D100</f>
        <v>67.2</v>
      </c>
      <c r="L102" s="826">
        <f>[10]Sheet1!$D100</f>
        <v>27.8</v>
      </c>
      <c r="M102" s="826">
        <f>[11]Sheet1!$D100</f>
        <v>87.2</v>
      </c>
      <c r="N102" s="826">
        <f>[12]Sheet1!$D100</f>
        <v>55.6</v>
      </c>
      <c r="O102" s="827">
        <f t="shared" si="4"/>
        <v>898.6</v>
      </c>
      <c r="P102" s="810"/>
      <c r="Q102" s="756">
        <f t="shared" si="6"/>
        <v>0</v>
      </c>
      <c r="T102" s="759">
        <v>687.8</v>
      </c>
      <c r="U102" s="759">
        <v>28.6</v>
      </c>
      <c r="V102" s="772">
        <f t="shared" si="5"/>
        <v>716.4</v>
      </c>
    </row>
    <row r="103" spans="1:22" ht="36" x14ac:dyDescent="0.2">
      <c r="A103" s="830" t="s">
        <v>717</v>
      </c>
      <c r="B103" s="820" t="s">
        <v>777</v>
      </c>
      <c r="C103" s="821" t="s">
        <v>656</v>
      </c>
      <c r="D103" s="826">
        <f>[2]Sheet1!$D101</f>
        <v>0</v>
      </c>
      <c r="E103" s="826">
        <f>[3]Sheet1!$D101</f>
        <v>0</v>
      </c>
      <c r="F103" s="826">
        <f>[4]Sheet1!$D101</f>
        <v>0</v>
      </c>
      <c r="G103" s="826">
        <f>[5]Sheet1!$D101</f>
        <v>0</v>
      </c>
      <c r="H103" s="826">
        <f>[6]Sheet1!$D101</f>
        <v>0</v>
      </c>
      <c r="I103" s="826">
        <f>[7]Sheet1!$D101</f>
        <v>0</v>
      </c>
      <c r="J103" s="826">
        <f>[8]Sheet1!$D101</f>
        <v>0</v>
      </c>
      <c r="K103" s="826">
        <f>[9]Sheet1!$D101</f>
        <v>0</v>
      </c>
      <c r="L103" s="826">
        <f>[10]Sheet1!$D101</f>
        <v>0</v>
      </c>
      <c r="M103" s="826">
        <f>[11]Sheet1!$D101</f>
        <v>0</v>
      </c>
      <c r="N103" s="826">
        <f>[12]Sheet1!$D101</f>
        <v>0</v>
      </c>
      <c r="O103" s="827">
        <f t="shared" si="4"/>
        <v>0</v>
      </c>
      <c r="P103" s="810"/>
      <c r="Q103" s="756"/>
      <c r="T103" s="759"/>
      <c r="U103" s="759">
        <v>0</v>
      </c>
      <c r="V103" s="772">
        <f t="shared" si="5"/>
        <v>0</v>
      </c>
    </row>
    <row r="104" spans="1:22" ht="38.25" customHeight="1" x14ac:dyDescent="0.2">
      <c r="A104" s="830">
        <v>6.23</v>
      </c>
      <c r="B104" s="820" t="s">
        <v>657</v>
      </c>
      <c r="C104" s="837" t="s">
        <v>345</v>
      </c>
      <c r="D104" s="826">
        <f>[2]Sheet1!$D102</f>
        <v>0</v>
      </c>
      <c r="E104" s="826">
        <f>[3]Sheet1!$D102</f>
        <v>0</v>
      </c>
      <c r="F104" s="826">
        <f>[4]Sheet1!$D102</f>
        <v>0</v>
      </c>
      <c r="G104" s="826">
        <f>[5]Sheet1!$D102</f>
        <v>0</v>
      </c>
      <c r="H104" s="826">
        <f>[6]Sheet1!$D102</f>
        <v>0</v>
      </c>
      <c r="I104" s="826">
        <f>[7]Sheet1!$D102</f>
        <v>0</v>
      </c>
      <c r="J104" s="826">
        <f>[8]Sheet1!$D102</f>
        <v>0</v>
      </c>
      <c r="K104" s="826">
        <f>[9]Sheet1!$D102</f>
        <v>0</v>
      </c>
      <c r="L104" s="826">
        <f>[10]Sheet1!$D102</f>
        <v>0</v>
      </c>
      <c r="M104" s="826">
        <f>[11]Sheet1!$D102</f>
        <v>0</v>
      </c>
      <c r="N104" s="826">
        <f>[12]Sheet1!$D102</f>
        <v>0</v>
      </c>
      <c r="O104" s="827">
        <f t="shared" si="4"/>
        <v>0</v>
      </c>
      <c r="P104" s="810"/>
      <c r="Q104" s="756"/>
      <c r="T104" s="759"/>
      <c r="U104" s="759">
        <v>0</v>
      </c>
      <c r="V104" s="772">
        <f t="shared" si="5"/>
        <v>0</v>
      </c>
    </row>
    <row r="105" spans="1:22" ht="36" x14ac:dyDescent="0.2">
      <c r="A105" s="830">
        <v>6.24</v>
      </c>
      <c r="B105" s="820" t="s">
        <v>658</v>
      </c>
      <c r="C105" s="821" t="s">
        <v>57</v>
      </c>
      <c r="D105" s="826">
        <f>[2]Sheet1!$D103</f>
        <v>0</v>
      </c>
      <c r="E105" s="826">
        <f>[3]Sheet1!$D103</f>
        <v>0</v>
      </c>
      <c r="F105" s="826">
        <f>[4]Sheet1!$D103</f>
        <v>0</v>
      </c>
      <c r="G105" s="826">
        <f>[5]Sheet1!$D103</f>
        <v>0</v>
      </c>
      <c r="H105" s="826">
        <f>[6]Sheet1!$D103</f>
        <v>0</v>
      </c>
      <c r="I105" s="826">
        <f>[7]Sheet1!$D103</f>
        <v>0</v>
      </c>
      <c r="J105" s="826">
        <f>[8]Sheet1!$D103</f>
        <v>0</v>
      </c>
      <c r="K105" s="826">
        <f>[9]Sheet1!$D103</f>
        <v>0</v>
      </c>
      <c r="L105" s="826">
        <f>[10]Sheet1!$D103</f>
        <v>0</v>
      </c>
      <c r="M105" s="826">
        <f>[11]Sheet1!$D103</f>
        <v>0</v>
      </c>
      <c r="N105" s="826">
        <f>[12]Sheet1!$D103</f>
        <v>0</v>
      </c>
      <c r="O105" s="827">
        <f t="shared" si="4"/>
        <v>0</v>
      </c>
      <c r="P105" s="810"/>
      <c r="Q105" s="756"/>
      <c r="T105" s="759"/>
      <c r="U105" s="759">
        <v>0</v>
      </c>
      <c r="V105" s="772">
        <f t="shared" si="5"/>
        <v>0</v>
      </c>
    </row>
    <row r="106" spans="1:22" ht="18" x14ac:dyDescent="0.2">
      <c r="A106" s="830"/>
      <c r="B106" s="835" t="s">
        <v>718</v>
      </c>
      <c r="C106" s="821" t="s">
        <v>57</v>
      </c>
      <c r="D106" s="826">
        <f>[2]Sheet1!$D104</f>
        <v>15.983000000000001</v>
      </c>
      <c r="E106" s="826">
        <f>[3]Sheet1!$D104</f>
        <v>17.675000000000001</v>
      </c>
      <c r="F106" s="826">
        <f>[4]Sheet1!$D104</f>
        <v>17.675000000000001</v>
      </c>
      <c r="G106" s="826">
        <f>[5]Sheet1!$D104</f>
        <v>35.841000000000001</v>
      </c>
      <c r="H106" s="826">
        <f>[6]Sheet1!$D104</f>
        <v>30.146999999999998</v>
      </c>
      <c r="I106" s="826">
        <f>[7]Sheet1!$D104</f>
        <v>3.762</v>
      </c>
      <c r="J106" s="826">
        <f>[8]Sheet1!$D104</f>
        <v>4.62</v>
      </c>
      <c r="K106" s="826">
        <f>[9]Sheet1!$D104</f>
        <v>10.123000000000001</v>
      </c>
      <c r="L106" s="826">
        <f>[10]Sheet1!$D104</f>
        <v>8.298</v>
      </c>
      <c r="M106" s="826">
        <f>[11]Sheet1!$D104</f>
        <v>9.24</v>
      </c>
      <c r="N106" s="826">
        <f>[12]Sheet1!$D104</f>
        <v>12.558999999999999</v>
      </c>
      <c r="O106" s="827">
        <f t="shared" si="4"/>
        <v>165.923</v>
      </c>
      <c r="P106" s="810"/>
      <c r="Q106" s="756">
        <f t="shared" ref="Q106:Q107" si="7">O106*P106</f>
        <v>0</v>
      </c>
      <c r="T106" s="759">
        <v>409.01099999999997</v>
      </c>
      <c r="U106" s="759">
        <v>6.5940000000000003</v>
      </c>
      <c r="V106" s="772">
        <f t="shared" si="5"/>
        <v>415.60499999999996</v>
      </c>
    </row>
    <row r="107" spans="1:22" ht="18" x14ac:dyDescent="0.2">
      <c r="A107" s="830"/>
      <c r="B107" s="835" t="s">
        <v>719</v>
      </c>
      <c r="C107" s="821" t="s">
        <v>57</v>
      </c>
      <c r="D107" s="826">
        <f>[2]Sheet1!$D105</f>
        <v>35.005000000000003</v>
      </c>
      <c r="E107" s="826">
        <f>[3]Sheet1!$D105</f>
        <v>11.281000000000001</v>
      </c>
      <c r="F107" s="826">
        <f>[4]Sheet1!$D105</f>
        <v>11.281000000000001</v>
      </c>
      <c r="G107" s="826">
        <f>[5]Sheet1!$D105</f>
        <v>18.491</v>
      </c>
      <c r="H107" s="826">
        <f>[6]Sheet1!$D105</f>
        <v>48.377000000000002</v>
      </c>
      <c r="I107" s="826">
        <f>[7]Sheet1!$D105</f>
        <v>7.8090000000000002</v>
      </c>
      <c r="J107" s="826">
        <f>[8]Sheet1!$D105</f>
        <v>9.9039999999999999</v>
      </c>
      <c r="K107" s="826">
        <f>[9]Sheet1!$D105</f>
        <v>17.077999999999999</v>
      </c>
      <c r="L107" s="826">
        <f>[10]Sheet1!$D105</f>
        <v>7.82</v>
      </c>
      <c r="M107" s="826">
        <f>[11]Sheet1!$D105</f>
        <v>16.064</v>
      </c>
      <c r="N107" s="826">
        <f>[12]Sheet1!$D105</f>
        <v>15.463000000000001</v>
      </c>
      <c r="O107" s="827">
        <f t="shared" si="4"/>
        <v>198.57299999999998</v>
      </c>
      <c r="P107" s="810"/>
      <c r="Q107" s="756">
        <f t="shared" si="7"/>
        <v>0</v>
      </c>
      <c r="T107" s="759">
        <v>292.03900000000004</v>
      </c>
      <c r="U107" s="759">
        <v>7.1040000000000001</v>
      </c>
      <c r="V107" s="772">
        <f t="shared" si="5"/>
        <v>299.14300000000003</v>
      </c>
    </row>
    <row r="108" spans="1:22" ht="18" x14ac:dyDescent="0.2">
      <c r="A108" s="830"/>
      <c r="B108" s="835" t="s">
        <v>720</v>
      </c>
      <c r="C108" s="821" t="s">
        <v>57</v>
      </c>
      <c r="D108" s="826">
        <f>[2]Sheet1!$D106</f>
        <v>102.122</v>
      </c>
      <c r="E108" s="826">
        <f>[3]Sheet1!$D106</f>
        <v>9.7859999999999996</v>
      </c>
      <c r="F108" s="826">
        <f>[4]Sheet1!$D106</f>
        <v>9.7859999999999996</v>
      </c>
      <c r="G108" s="826">
        <f>[5]Sheet1!$D106</f>
        <v>24.064</v>
      </c>
      <c r="H108" s="826">
        <f>[6]Sheet1!$D106</f>
        <v>68.289000000000001</v>
      </c>
      <c r="I108" s="826">
        <f>[7]Sheet1!$D106</f>
        <v>28.15</v>
      </c>
      <c r="J108" s="826">
        <f>[8]Sheet1!$D106</f>
        <v>21.102</v>
      </c>
      <c r="K108" s="826">
        <f>[9]Sheet1!$D106</f>
        <v>25.616</v>
      </c>
      <c r="L108" s="826">
        <f>[10]Sheet1!$D106</f>
        <v>3.75</v>
      </c>
      <c r="M108" s="826">
        <f>[11]Sheet1!$D106</f>
        <v>32.980000000000004</v>
      </c>
      <c r="N108" s="826">
        <f>[12]Sheet1!$D106</f>
        <v>6.1319999999999997</v>
      </c>
      <c r="O108" s="827">
        <f t="shared" si="4"/>
        <v>331.77700000000004</v>
      </c>
      <c r="P108" s="810"/>
      <c r="Q108" s="756">
        <f>O108*P108</f>
        <v>0</v>
      </c>
      <c r="T108" s="759">
        <v>185.40100000000001</v>
      </c>
      <c r="U108" s="759">
        <v>4.3769999999999998</v>
      </c>
      <c r="V108" s="772">
        <f t="shared" si="5"/>
        <v>189.77800000000002</v>
      </c>
    </row>
    <row r="109" spans="1:22" ht="36" x14ac:dyDescent="0.2">
      <c r="A109" s="830">
        <v>6.25</v>
      </c>
      <c r="B109" s="820" t="s">
        <v>659</v>
      </c>
      <c r="C109" s="821"/>
      <c r="D109" s="826">
        <f>[2]Sheet1!$D107</f>
        <v>0</v>
      </c>
      <c r="E109" s="826">
        <f>[3]Sheet1!$D107</f>
        <v>0</v>
      </c>
      <c r="F109" s="826">
        <f>[4]Sheet1!$D107</f>
        <v>0</v>
      </c>
      <c r="G109" s="826">
        <f>[5]Sheet1!$D107</f>
        <v>0</v>
      </c>
      <c r="H109" s="826">
        <f>[6]Sheet1!$D107</f>
        <v>0</v>
      </c>
      <c r="I109" s="826">
        <f>[7]Sheet1!$D107</f>
        <v>0</v>
      </c>
      <c r="J109" s="826">
        <f>[8]Sheet1!$D107</f>
        <v>0</v>
      </c>
      <c r="K109" s="826">
        <f>[9]Sheet1!$D107</f>
        <v>0</v>
      </c>
      <c r="L109" s="826">
        <f>[10]Sheet1!$D107</f>
        <v>0</v>
      </c>
      <c r="M109" s="826">
        <f>[11]Sheet1!$D107</f>
        <v>0</v>
      </c>
      <c r="N109" s="826">
        <f>[12]Sheet1!$D107</f>
        <v>0</v>
      </c>
      <c r="O109" s="827">
        <f t="shared" si="4"/>
        <v>0</v>
      </c>
      <c r="P109" s="810"/>
      <c r="Q109" s="756"/>
      <c r="T109" s="759"/>
      <c r="U109" s="759">
        <v>0</v>
      </c>
      <c r="V109" s="772">
        <f t="shared" si="5"/>
        <v>0</v>
      </c>
    </row>
    <row r="110" spans="1:22" ht="18" x14ac:dyDescent="0.2">
      <c r="A110" s="830"/>
      <c r="B110" s="828" t="s">
        <v>660</v>
      </c>
      <c r="C110" s="821"/>
      <c r="D110" s="826">
        <f>[2]Sheet1!$D108</f>
        <v>0</v>
      </c>
      <c r="E110" s="826">
        <f>[3]Sheet1!$D108</f>
        <v>0</v>
      </c>
      <c r="F110" s="826">
        <f>[4]Sheet1!$D108</f>
        <v>0</v>
      </c>
      <c r="G110" s="826">
        <f>[5]Sheet1!$D108</f>
        <v>0</v>
      </c>
      <c r="H110" s="826">
        <f>[6]Sheet1!$D108</f>
        <v>0</v>
      </c>
      <c r="I110" s="826">
        <f>[7]Sheet1!$D108</f>
        <v>0</v>
      </c>
      <c r="J110" s="826">
        <f>[8]Sheet1!$D108</f>
        <v>0</v>
      </c>
      <c r="K110" s="826">
        <f>[9]Sheet1!$D108</f>
        <v>0</v>
      </c>
      <c r="L110" s="826">
        <f>[10]Sheet1!$D108</f>
        <v>0</v>
      </c>
      <c r="M110" s="826">
        <f>[11]Sheet1!$D108</f>
        <v>0</v>
      </c>
      <c r="N110" s="826">
        <f>[12]Sheet1!$D108</f>
        <v>0</v>
      </c>
      <c r="O110" s="827">
        <f t="shared" si="4"/>
        <v>0</v>
      </c>
      <c r="P110" s="810"/>
      <c r="Q110" s="756"/>
      <c r="T110" s="759"/>
      <c r="U110" s="759">
        <v>0</v>
      </c>
      <c r="V110" s="772">
        <f t="shared" si="5"/>
        <v>0</v>
      </c>
    </row>
    <row r="111" spans="1:22" ht="18" x14ac:dyDescent="0.2">
      <c r="A111" s="830"/>
      <c r="B111" s="828" t="s">
        <v>661</v>
      </c>
      <c r="C111" s="821" t="s">
        <v>57</v>
      </c>
      <c r="D111" s="826">
        <f>[2]Sheet1!$D109</f>
        <v>33.664999999999999</v>
      </c>
      <c r="E111" s="826">
        <f>[3]Sheet1!$D109</f>
        <v>0</v>
      </c>
      <c r="F111" s="826">
        <f>[4]Sheet1!$D109</f>
        <v>0</v>
      </c>
      <c r="G111" s="826">
        <f>[5]Sheet1!$D109</f>
        <v>0</v>
      </c>
      <c r="H111" s="826">
        <f>[6]Sheet1!$D109</f>
        <v>11.324</v>
      </c>
      <c r="I111" s="826">
        <f>[7]Sheet1!$D109</f>
        <v>0</v>
      </c>
      <c r="J111" s="826">
        <f>[8]Sheet1!$D109</f>
        <v>0</v>
      </c>
      <c r="K111" s="826">
        <f>[9]Sheet1!$D109</f>
        <v>3.5169999999999999</v>
      </c>
      <c r="L111" s="826">
        <f>[10]Sheet1!$D109</f>
        <v>0</v>
      </c>
      <c r="M111" s="826">
        <f>[11]Sheet1!$D109</f>
        <v>0</v>
      </c>
      <c r="N111" s="826">
        <f>[12]Sheet1!$D109</f>
        <v>0</v>
      </c>
      <c r="O111" s="827">
        <f t="shared" si="4"/>
        <v>48.506</v>
      </c>
      <c r="P111" s="810"/>
      <c r="Q111" s="756">
        <f>O111*P111</f>
        <v>0</v>
      </c>
      <c r="T111" s="759">
        <v>7.1840000000000002</v>
      </c>
      <c r="U111" s="759">
        <v>0</v>
      </c>
      <c r="V111" s="772">
        <f t="shared" si="5"/>
        <v>7.1840000000000002</v>
      </c>
    </row>
    <row r="112" spans="1:22" ht="18" x14ac:dyDescent="0.2">
      <c r="A112" s="830"/>
      <c r="B112" s="828" t="s">
        <v>662</v>
      </c>
      <c r="C112" s="821"/>
      <c r="D112" s="826">
        <f>[2]Sheet1!$D110</f>
        <v>0</v>
      </c>
      <c r="E112" s="826">
        <f>[3]Sheet1!$D110</f>
        <v>0</v>
      </c>
      <c r="F112" s="826">
        <f>[4]Sheet1!$D110</f>
        <v>0</v>
      </c>
      <c r="G112" s="826">
        <f>[5]Sheet1!$D110</f>
        <v>0</v>
      </c>
      <c r="H112" s="826">
        <f>[6]Sheet1!$D110</f>
        <v>0</v>
      </c>
      <c r="I112" s="826">
        <f>[7]Sheet1!$D110</f>
        <v>0</v>
      </c>
      <c r="J112" s="826">
        <f>[8]Sheet1!$D110</f>
        <v>0</v>
      </c>
      <c r="K112" s="826">
        <f>[9]Sheet1!$D110</f>
        <v>0</v>
      </c>
      <c r="L112" s="826">
        <f>[10]Sheet1!$D110</f>
        <v>0</v>
      </c>
      <c r="M112" s="826">
        <f>[11]Sheet1!$D110</f>
        <v>0</v>
      </c>
      <c r="N112" s="826">
        <f>[12]Sheet1!$D110</f>
        <v>0</v>
      </c>
      <c r="O112" s="827">
        <f t="shared" si="4"/>
        <v>0</v>
      </c>
      <c r="P112" s="810"/>
      <c r="Q112" s="756"/>
      <c r="T112" s="759"/>
      <c r="U112" s="759">
        <v>0</v>
      </c>
      <c r="V112" s="772">
        <f t="shared" si="5"/>
        <v>0</v>
      </c>
    </row>
    <row r="113" spans="1:22" ht="18" x14ac:dyDescent="0.2">
      <c r="A113" s="830"/>
      <c r="B113" s="828" t="s">
        <v>663</v>
      </c>
      <c r="C113" s="821"/>
      <c r="D113" s="826">
        <f>[2]Sheet1!$D111</f>
        <v>0</v>
      </c>
      <c r="E113" s="826">
        <f>[3]Sheet1!$D111</f>
        <v>0</v>
      </c>
      <c r="F113" s="826">
        <f>[4]Sheet1!$D111</f>
        <v>0</v>
      </c>
      <c r="G113" s="826">
        <f>[5]Sheet1!$D111</f>
        <v>0</v>
      </c>
      <c r="H113" s="826">
        <f>[6]Sheet1!$D111</f>
        <v>0</v>
      </c>
      <c r="I113" s="826">
        <f>[7]Sheet1!$D111</f>
        <v>0</v>
      </c>
      <c r="J113" s="826">
        <f>[8]Sheet1!$D111</f>
        <v>0</v>
      </c>
      <c r="K113" s="826">
        <f>[9]Sheet1!$D111</f>
        <v>0</v>
      </c>
      <c r="L113" s="826">
        <f>[10]Sheet1!$D111</f>
        <v>0</v>
      </c>
      <c r="M113" s="826">
        <f>[11]Sheet1!$D111</f>
        <v>0</v>
      </c>
      <c r="N113" s="826">
        <f>[12]Sheet1!$D111</f>
        <v>0</v>
      </c>
      <c r="O113" s="827">
        <f t="shared" si="4"/>
        <v>0</v>
      </c>
      <c r="P113" s="810"/>
      <c r="Q113" s="756"/>
      <c r="T113" s="759"/>
      <c r="U113" s="759">
        <v>0</v>
      </c>
      <c r="V113" s="772">
        <f t="shared" si="5"/>
        <v>0</v>
      </c>
    </row>
    <row r="114" spans="1:22" ht="18" x14ac:dyDescent="0.2">
      <c r="A114" s="830">
        <v>6.26</v>
      </c>
      <c r="B114" s="820" t="s">
        <v>664</v>
      </c>
      <c r="C114" s="821" t="s">
        <v>665</v>
      </c>
      <c r="D114" s="826">
        <f>[2]Sheet1!$D112</f>
        <v>0</v>
      </c>
      <c r="E114" s="826">
        <f>[3]Sheet1!$D112</f>
        <v>0</v>
      </c>
      <c r="F114" s="826">
        <f>[4]Sheet1!$D112</f>
        <v>0</v>
      </c>
      <c r="G114" s="826">
        <f>[5]Sheet1!$D112</f>
        <v>0</v>
      </c>
      <c r="H114" s="826">
        <f>[6]Sheet1!$D112</f>
        <v>0</v>
      </c>
      <c r="I114" s="826">
        <f>[7]Sheet1!$D112</f>
        <v>72000</v>
      </c>
      <c r="J114" s="826">
        <f>[8]Sheet1!$D112</f>
        <v>72000</v>
      </c>
      <c r="K114" s="826">
        <f>[9]Sheet1!$D112</f>
        <v>72000</v>
      </c>
      <c r="L114" s="826">
        <f>[10]Sheet1!$D112</f>
        <v>0</v>
      </c>
      <c r="M114" s="826">
        <f>[11]Sheet1!$D112</f>
        <v>144000</v>
      </c>
      <c r="N114" s="826">
        <f>[12]Sheet1!$D112</f>
        <v>0</v>
      </c>
      <c r="O114" s="827">
        <f t="shared" si="4"/>
        <v>360000</v>
      </c>
      <c r="P114" s="810"/>
      <c r="Q114" s="756">
        <f>O114*P114</f>
        <v>0</v>
      </c>
      <c r="T114" s="759">
        <v>1299000</v>
      </c>
      <c r="U114" s="759">
        <v>0</v>
      </c>
      <c r="V114" s="772">
        <f t="shared" si="5"/>
        <v>1299000</v>
      </c>
    </row>
    <row r="115" spans="1:22" ht="36" x14ac:dyDescent="0.2">
      <c r="A115" s="830">
        <v>6.27</v>
      </c>
      <c r="B115" s="820" t="s">
        <v>666</v>
      </c>
      <c r="C115" s="829"/>
      <c r="D115" s="826">
        <f>[2]Sheet1!$D113</f>
        <v>0</v>
      </c>
      <c r="E115" s="826">
        <f>[3]Sheet1!$D113</f>
        <v>0</v>
      </c>
      <c r="F115" s="826">
        <f>[4]Sheet1!$D113</f>
        <v>0</v>
      </c>
      <c r="G115" s="826">
        <f>[5]Sheet1!$D113</f>
        <v>0</v>
      </c>
      <c r="H115" s="826">
        <f>[6]Sheet1!$D113</f>
        <v>0</v>
      </c>
      <c r="I115" s="826">
        <f>[7]Sheet1!$D113</f>
        <v>0</v>
      </c>
      <c r="J115" s="826">
        <f>[8]Sheet1!$D113</f>
        <v>0</v>
      </c>
      <c r="K115" s="826">
        <f>[9]Sheet1!$D113</f>
        <v>0</v>
      </c>
      <c r="L115" s="826">
        <f>[10]Sheet1!$D113</f>
        <v>0</v>
      </c>
      <c r="M115" s="826">
        <f>[11]Sheet1!$D113</f>
        <v>0</v>
      </c>
      <c r="N115" s="826">
        <f>[12]Sheet1!$D113</f>
        <v>0</v>
      </c>
      <c r="O115" s="827">
        <f t="shared" si="4"/>
        <v>0</v>
      </c>
      <c r="P115" s="810"/>
      <c r="Q115" s="756"/>
      <c r="T115" s="759"/>
      <c r="U115" s="759">
        <v>0</v>
      </c>
      <c r="V115" s="772">
        <f t="shared" si="5"/>
        <v>0</v>
      </c>
    </row>
    <row r="116" spans="1:22" ht="18" x14ac:dyDescent="0.2">
      <c r="A116" s="830"/>
      <c r="B116" s="831" t="s">
        <v>667</v>
      </c>
      <c r="C116" s="829"/>
      <c r="D116" s="826">
        <f>[2]Sheet1!$D114</f>
        <v>0</v>
      </c>
      <c r="E116" s="826">
        <f>[3]Sheet1!$D114</f>
        <v>0</v>
      </c>
      <c r="F116" s="826">
        <f>[4]Sheet1!$D114</f>
        <v>0</v>
      </c>
      <c r="G116" s="826">
        <f>[5]Sheet1!$D114</f>
        <v>0</v>
      </c>
      <c r="H116" s="826">
        <f>[6]Sheet1!$D114</f>
        <v>0</v>
      </c>
      <c r="I116" s="826">
        <f>[7]Sheet1!$D114</f>
        <v>0</v>
      </c>
      <c r="J116" s="826">
        <f>[8]Sheet1!$D114</f>
        <v>0</v>
      </c>
      <c r="K116" s="826">
        <f>[9]Sheet1!$D114</f>
        <v>0</v>
      </c>
      <c r="L116" s="826">
        <f>[10]Sheet1!$D114</f>
        <v>0</v>
      </c>
      <c r="M116" s="826">
        <f>[11]Sheet1!$D114</f>
        <v>0</v>
      </c>
      <c r="N116" s="826">
        <f>[12]Sheet1!$D114</f>
        <v>0</v>
      </c>
      <c r="O116" s="827">
        <f t="shared" si="4"/>
        <v>0</v>
      </c>
      <c r="P116" s="810"/>
      <c r="Q116" s="756"/>
      <c r="T116" s="759"/>
      <c r="U116" s="759">
        <v>0</v>
      </c>
      <c r="V116" s="772">
        <f t="shared" si="5"/>
        <v>0</v>
      </c>
    </row>
    <row r="117" spans="1:22" ht="18" x14ac:dyDescent="0.2">
      <c r="A117" s="830"/>
      <c r="B117" s="831" t="s">
        <v>668</v>
      </c>
      <c r="C117" s="829" t="s">
        <v>37</v>
      </c>
      <c r="D117" s="826">
        <f>[2]Sheet1!$D115</f>
        <v>0</v>
      </c>
      <c r="E117" s="826">
        <f>[3]Sheet1!$D115</f>
        <v>0</v>
      </c>
      <c r="F117" s="826">
        <f>[4]Sheet1!$D115</f>
        <v>0</v>
      </c>
      <c r="G117" s="826">
        <f>[5]Sheet1!$D115</f>
        <v>0</v>
      </c>
      <c r="H117" s="826">
        <f>[6]Sheet1!$D115</f>
        <v>0</v>
      </c>
      <c r="I117" s="826">
        <f>[7]Sheet1!$D115</f>
        <v>0</v>
      </c>
      <c r="J117" s="826">
        <f>[8]Sheet1!$D115</f>
        <v>0</v>
      </c>
      <c r="K117" s="826">
        <f>[9]Sheet1!$D115</f>
        <v>0</v>
      </c>
      <c r="L117" s="826">
        <f>[10]Sheet1!$D115</f>
        <v>0</v>
      </c>
      <c r="M117" s="826">
        <f>[11]Sheet1!$D115</f>
        <v>0</v>
      </c>
      <c r="N117" s="826">
        <f>[12]Sheet1!$D115</f>
        <v>0</v>
      </c>
      <c r="O117" s="827">
        <f t="shared" si="4"/>
        <v>0</v>
      </c>
      <c r="P117" s="810"/>
      <c r="Q117" s="756"/>
      <c r="T117" s="759"/>
      <c r="U117" s="759">
        <v>0</v>
      </c>
      <c r="V117" s="772">
        <f t="shared" si="5"/>
        <v>0</v>
      </c>
    </row>
    <row r="118" spans="1:22" ht="18" x14ac:dyDescent="0.2">
      <c r="A118" s="830"/>
      <c r="B118" s="831" t="s">
        <v>669</v>
      </c>
      <c r="C118" s="829" t="s">
        <v>37</v>
      </c>
      <c r="D118" s="826">
        <f>[2]Sheet1!$D116</f>
        <v>0</v>
      </c>
      <c r="E118" s="826">
        <f>[3]Sheet1!$D116</f>
        <v>0</v>
      </c>
      <c r="F118" s="826">
        <f>[4]Sheet1!$D116</f>
        <v>0</v>
      </c>
      <c r="G118" s="826">
        <f>[5]Sheet1!$D116</f>
        <v>0</v>
      </c>
      <c r="H118" s="826">
        <f>[6]Sheet1!$D116</f>
        <v>0</v>
      </c>
      <c r="I118" s="826">
        <f>[7]Sheet1!$D116</f>
        <v>0</v>
      </c>
      <c r="J118" s="826">
        <f>[8]Sheet1!$D116</f>
        <v>0</v>
      </c>
      <c r="K118" s="826">
        <f>[9]Sheet1!$D116</f>
        <v>0</v>
      </c>
      <c r="L118" s="826">
        <f>[10]Sheet1!$D116</f>
        <v>0</v>
      </c>
      <c r="M118" s="826">
        <f>[11]Sheet1!$D116</f>
        <v>0</v>
      </c>
      <c r="N118" s="826">
        <f>[12]Sheet1!$D116</f>
        <v>0</v>
      </c>
      <c r="O118" s="827">
        <f t="shared" si="4"/>
        <v>0</v>
      </c>
      <c r="P118" s="810"/>
      <c r="Q118" s="756"/>
      <c r="T118" s="759"/>
      <c r="U118" s="759">
        <v>0</v>
      </c>
      <c r="V118" s="772">
        <f t="shared" si="5"/>
        <v>0</v>
      </c>
    </row>
    <row r="119" spans="1:22" ht="18" x14ac:dyDescent="0.2">
      <c r="A119" s="830"/>
      <c r="B119" s="831" t="s">
        <v>670</v>
      </c>
      <c r="C119" s="829" t="s">
        <v>37</v>
      </c>
      <c r="D119" s="826">
        <f>[2]Sheet1!$D117</f>
        <v>2</v>
      </c>
      <c r="E119" s="826">
        <f>[3]Sheet1!$D117</f>
        <v>0</v>
      </c>
      <c r="F119" s="826">
        <f>[4]Sheet1!$D117</f>
        <v>0</v>
      </c>
      <c r="G119" s="826">
        <f>[5]Sheet1!$D117</f>
        <v>0</v>
      </c>
      <c r="H119" s="826">
        <f>[6]Sheet1!$D117</f>
        <v>2</v>
      </c>
      <c r="I119" s="826">
        <f>[7]Sheet1!$D117</f>
        <v>0</v>
      </c>
      <c r="J119" s="826">
        <f>[8]Sheet1!$D117</f>
        <v>0</v>
      </c>
      <c r="K119" s="826">
        <f>[9]Sheet1!$D117</f>
        <v>0</v>
      </c>
      <c r="L119" s="826">
        <f>[10]Sheet1!$D117</f>
        <v>0</v>
      </c>
      <c r="M119" s="826">
        <f>[11]Sheet1!$D117</f>
        <v>0</v>
      </c>
      <c r="N119" s="826">
        <f>[12]Sheet1!$D117</f>
        <v>0</v>
      </c>
      <c r="O119" s="827">
        <f t="shared" si="4"/>
        <v>4</v>
      </c>
      <c r="P119" s="810"/>
      <c r="Q119" s="756">
        <f>O119*P119</f>
        <v>0</v>
      </c>
      <c r="T119" s="759">
        <v>0</v>
      </c>
      <c r="U119" s="759">
        <v>0</v>
      </c>
      <c r="V119" s="772">
        <f t="shared" si="5"/>
        <v>0</v>
      </c>
    </row>
    <row r="120" spans="1:22" ht="18" x14ac:dyDescent="0.2">
      <c r="A120" s="830"/>
      <c r="B120" s="831" t="s">
        <v>671</v>
      </c>
      <c r="C120" s="829"/>
      <c r="D120" s="826">
        <f>[2]Sheet1!$D118</f>
        <v>0</v>
      </c>
      <c r="E120" s="826">
        <f>[3]Sheet1!$D118</f>
        <v>0</v>
      </c>
      <c r="F120" s="826">
        <f>[4]Sheet1!$D118</f>
        <v>0</v>
      </c>
      <c r="G120" s="826">
        <f>[5]Sheet1!$D118</f>
        <v>0</v>
      </c>
      <c r="H120" s="826">
        <f>[6]Sheet1!$D118</f>
        <v>0</v>
      </c>
      <c r="I120" s="826">
        <f>[7]Sheet1!$D118</f>
        <v>0</v>
      </c>
      <c r="J120" s="826">
        <f>[8]Sheet1!$D118</f>
        <v>0</v>
      </c>
      <c r="K120" s="826">
        <f>[9]Sheet1!$D118</f>
        <v>0</v>
      </c>
      <c r="L120" s="826">
        <f>[10]Sheet1!$D118</f>
        <v>0</v>
      </c>
      <c r="M120" s="826">
        <f>[11]Sheet1!$D118</f>
        <v>0</v>
      </c>
      <c r="N120" s="826">
        <f>[12]Sheet1!$D118</f>
        <v>0</v>
      </c>
      <c r="O120" s="827">
        <f t="shared" si="4"/>
        <v>0</v>
      </c>
      <c r="P120" s="810"/>
      <c r="Q120" s="756"/>
      <c r="T120" s="759"/>
      <c r="U120" s="759">
        <v>0</v>
      </c>
      <c r="V120" s="772">
        <f t="shared" si="5"/>
        <v>0</v>
      </c>
    </row>
    <row r="121" spans="1:22" ht="18" x14ac:dyDescent="0.2">
      <c r="A121" s="830"/>
      <c r="B121" s="831" t="s">
        <v>672</v>
      </c>
      <c r="C121" s="829" t="s">
        <v>37</v>
      </c>
      <c r="D121" s="826">
        <f>[2]Sheet1!$D119</f>
        <v>0</v>
      </c>
      <c r="E121" s="826">
        <f>[3]Sheet1!$D119</f>
        <v>0</v>
      </c>
      <c r="F121" s="826">
        <f>[4]Sheet1!$D119</f>
        <v>0</v>
      </c>
      <c r="G121" s="826">
        <f>[5]Sheet1!$D119</f>
        <v>0</v>
      </c>
      <c r="H121" s="826">
        <f>[6]Sheet1!$D119</f>
        <v>0</v>
      </c>
      <c r="I121" s="826">
        <f>[7]Sheet1!$D119</f>
        <v>0</v>
      </c>
      <c r="J121" s="826">
        <f>[8]Sheet1!$D119</f>
        <v>0</v>
      </c>
      <c r="K121" s="826">
        <f>[9]Sheet1!$D119</f>
        <v>0</v>
      </c>
      <c r="L121" s="826">
        <f>[10]Sheet1!$D119</f>
        <v>0</v>
      </c>
      <c r="M121" s="826">
        <f>[11]Sheet1!$D119</f>
        <v>0</v>
      </c>
      <c r="N121" s="826">
        <f>[12]Sheet1!$D119</f>
        <v>0</v>
      </c>
      <c r="O121" s="827">
        <f t="shared" si="4"/>
        <v>0</v>
      </c>
      <c r="P121" s="810"/>
      <c r="Q121" s="756"/>
      <c r="T121" s="759"/>
      <c r="U121" s="759">
        <v>0</v>
      </c>
      <c r="V121" s="772">
        <f t="shared" si="5"/>
        <v>0</v>
      </c>
    </row>
    <row r="122" spans="1:22" ht="18" x14ac:dyDescent="0.2">
      <c r="A122" s="830"/>
      <c r="B122" s="831" t="s">
        <v>669</v>
      </c>
      <c r="C122" s="829" t="s">
        <v>37</v>
      </c>
      <c r="D122" s="826">
        <f>[2]Sheet1!$D120</f>
        <v>0</v>
      </c>
      <c r="E122" s="826">
        <f>[3]Sheet1!$D120</f>
        <v>0</v>
      </c>
      <c r="F122" s="826">
        <f>[4]Sheet1!$D120</f>
        <v>0</v>
      </c>
      <c r="G122" s="826">
        <f>[5]Sheet1!$D120</f>
        <v>0</v>
      </c>
      <c r="H122" s="826">
        <f>[6]Sheet1!$D120</f>
        <v>0</v>
      </c>
      <c r="I122" s="826">
        <f>[7]Sheet1!$D120</f>
        <v>0</v>
      </c>
      <c r="J122" s="826">
        <f>[8]Sheet1!$D120</f>
        <v>0</v>
      </c>
      <c r="K122" s="826">
        <f>[9]Sheet1!$D120</f>
        <v>0</v>
      </c>
      <c r="L122" s="826">
        <f>[10]Sheet1!$D120</f>
        <v>0</v>
      </c>
      <c r="M122" s="826">
        <f>[11]Sheet1!$D120</f>
        <v>0</v>
      </c>
      <c r="N122" s="826">
        <f>[12]Sheet1!$D120</f>
        <v>0</v>
      </c>
      <c r="O122" s="827">
        <f t="shared" si="4"/>
        <v>0</v>
      </c>
      <c r="P122" s="810"/>
      <c r="Q122" s="756"/>
      <c r="T122" s="759"/>
      <c r="U122" s="759">
        <v>0</v>
      </c>
      <c r="V122" s="772">
        <f t="shared" si="5"/>
        <v>0</v>
      </c>
    </row>
    <row r="123" spans="1:22" ht="18" x14ac:dyDescent="0.2">
      <c r="A123" s="830"/>
      <c r="B123" s="831" t="s">
        <v>670</v>
      </c>
      <c r="C123" s="829" t="s">
        <v>37</v>
      </c>
      <c r="D123" s="826">
        <f>[2]Sheet1!$D121</f>
        <v>4</v>
      </c>
      <c r="E123" s="826">
        <f>[3]Sheet1!$D121</f>
        <v>0</v>
      </c>
      <c r="F123" s="826">
        <f>[4]Sheet1!$D121</f>
        <v>0</v>
      </c>
      <c r="G123" s="826">
        <f>[5]Sheet1!$D121</f>
        <v>0</v>
      </c>
      <c r="H123" s="826">
        <f>[6]Sheet1!$D121</f>
        <v>8</v>
      </c>
      <c r="I123" s="826">
        <f>[7]Sheet1!$D121</f>
        <v>0</v>
      </c>
      <c r="J123" s="826">
        <f>[8]Sheet1!$D121</f>
        <v>0</v>
      </c>
      <c r="K123" s="826">
        <f>[9]Sheet1!$D121</f>
        <v>0</v>
      </c>
      <c r="L123" s="826">
        <f>[10]Sheet1!$D121</f>
        <v>0</v>
      </c>
      <c r="M123" s="826">
        <f>[11]Sheet1!$D121</f>
        <v>0</v>
      </c>
      <c r="N123" s="826">
        <f>[12]Sheet1!$D121</f>
        <v>0</v>
      </c>
      <c r="O123" s="827">
        <f t="shared" si="4"/>
        <v>12</v>
      </c>
      <c r="P123" s="810"/>
      <c r="Q123" s="756">
        <f>O123*P123</f>
        <v>0</v>
      </c>
      <c r="T123" s="759">
        <v>0</v>
      </c>
      <c r="U123" s="759">
        <v>0</v>
      </c>
      <c r="V123" s="772">
        <f t="shared" si="5"/>
        <v>0</v>
      </c>
    </row>
    <row r="124" spans="1:22" ht="18" x14ac:dyDescent="0.2">
      <c r="A124" s="830"/>
      <c r="B124" s="820" t="s">
        <v>673</v>
      </c>
      <c r="C124" s="838"/>
      <c r="D124" s="826">
        <f>[2]Sheet1!$D122</f>
        <v>0</v>
      </c>
      <c r="E124" s="826">
        <f>[3]Sheet1!$D122</f>
        <v>0</v>
      </c>
      <c r="F124" s="826">
        <f>[4]Sheet1!$D122</f>
        <v>0</v>
      </c>
      <c r="G124" s="826">
        <f>[5]Sheet1!$D122</f>
        <v>0</v>
      </c>
      <c r="H124" s="826">
        <f>[6]Sheet1!$D122</f>
        <v>0</v>
      </c>
      <c r="I124" s="826">
        <f>[7]Sheet1!$D122</f>
        <v>0</v>
      </c>
      <c r="J124" s="826">
        <f>[8]Sheet1!$D122</f>
        <v>0</v>
      </c>
      <c r="K124" s="826">
        <f>[9]Sheet1!$D122</f>
        <v>0</v>
      </c>
      <c r="L124" s="826">
        <f>[10]Sheet1!$D122</f>
        <v>0</v>
      </c>
      <c r="M124" s="826">
        <f>[11]Sheet1!$D122</f>
        <v>0</v>
      </c>
      <c r="N124" s="826">
        <f>[12]Sheet1!$D122</f>
        <v>0</v>
      </c>
      <c r="O124" s="827">
        <f t="shared" si="4"/>
        <v>0</v>
      </c>
      <c r="P124" s="810"/>
      <c r="Q124" s="756"/>
      <c r="T124" s="759"/>
      <c r="U124" s="759">
        <v>0</v>
      </c>
      <c r="V124" s="772">
        <f t="shared" si="5"/>
        <v>0</v>
      </c>
    </row>
    <row r="125" spans="1:22" ht="18" x14ac:dyDescent="0.2">
      <c r="A125" s="830"/>
      <c r="B125" s="820" t="s">
        <v>674</v>
      </c>
      <c r="C125" s="838" t="s">
        <v>37</v>
      </c>
      <c r="D125" s="826">
        <f>[2]Sheet1!$D123</f>
        <v>0</v>
      </c>
      <c r="E125" s="826">
        <f>[3]Sheet1!$D123</f>
        <v>0</v>
      </c>
      <c r="F125" s="826">
        <f>[4]Sheet1!$D123</f>
        <v>0</v>
      </c>
      <c r="G125" s="826">
        <f>[5]Sheet1!$D123</f>
        <v>0</v>
      </c>
      <c r="H125" s="826">
        <f>[6]Sheet1!$D123</f>
        <v>0</v>
      </c>
      <c r="I125" s="826">
        <f>[7]Sheet1!$D123</f>
        <v>0</v>
      </c>
      <c r="J125" s="826">
        <f>[8]Sheet1!$D123</f>
        <v>0</v>
      </c>
      <c r="K125" s="826">
        <f>[9]Sheet1!$D123</f>
        <v>0</v>
      </c>
      <c r="L125" s="826">
        <f>[10]Sheet1!$D123</f>
        <v>0</v>
      </c>
      <c r="M125" s="826">
        <f>[11]Sheet1!$D123</f>
        <v>0</v>
      </c>
      <c r="N125" s="826">
        <f>[12]Sheet1!$D123</f>
        <v>0</v>
      </c>
      <c r="O125" s="827">
        <f t="shared" si="4"/>
        <v>0</v>
      </c>
      <c r="P125" s="810"/>
      <c r="Q125" s="756"/>
      <c r="T125" s="759"/>
      <c r="U125" s="759">
        <v>0</v>
      </c>
      <c r="V125" s="772">
        <f t="shared" si="5"/>
        <v>0</v>
      </c>
    </row>
    <row r="126" spans="1:22" ht="18" x14ac:dyDescent="0.2">
      <c r="A126" s="830"/>
      <c r="B126" s="820" t="s">
        <v>675</v>
      </c>
      <c r="C126" s="838" t="s">
        <v>37</v>
      </c>
      <c r="D126" s="826">
        <f>[2]Sheet1!$D124</f>
        <v>0</v>
      </c>
      <c r="E126" s="826">
        <f>[3]Sheet1!$D124</f>
        <v>0</v>
      </c>
      <c r="F126" s="826">
        <f>[4]Sheet1!$D124</f>
        <v>0</v>
      </c>
      <c r="G126" s="826">
        <f>[5]Sheet1!$D124</f>
        <v>0</v>
      </c>
      <c r="H126" s="826">
        <f>[6]Sheet1!$D124</f>
        <v>0</v>
      </c>
      <c r="I126" s="826">
        <f>[7]Sheet1!$D124</f>
        <v>0</v>
      </c>
      <c r="J126" s="826">
        <f>[8]Sheet1!$D124</f>
        <v>0</v>
      </c>
      <c r="K126" s="826">
        <f>[9]Sheet1!$D124</f>
        <v>0</v>
      </c>
      <c r="L126" s="826">
        <f>[10]Sheet1!$D124</f>
        <v>0</v>
      </c>
      <c r="M126" s="826">
        <f>[11]Sheet1!$D124</f>
        <v>0</v>
      </c>
      <c r="N126" s="826">
        <f>[12]Sheet1!$D124</f>
        <v>0</v>
      </c>
      <c r="O126" s="827">
        <f t="shared" si="4"/>
        <v>0</v>
      </c>
      <c r="P126" s="810"/>
      <c r="Q126" s="756"/>
      <c r="T126" s="759"/>
      <c r="U126" s="759">
        <v>0</v>
      </c>
      <c r="V126" s="772">
        <f t="shared" si="5"/>
        <v>0</v>
      </c>
    </row>
    <row r="127" spans="1:22" ht="18" x14ac:dyDescent="0.2">
      <c r="A127" s="830"/>
      <c r="B127" s="820" t="s">
        <v>676</v>
      </c>
      <c r="C127" s="838" t="s">
        <v>37</v>
      </c>
      <c r="D127" s="826">
        <f>[2]Sheet1!$D125</f>
        <v>0</v>
      </c>
      <c r="E127" s="826">
        <f>[3]Sheet1!$D125</f>
        <v>0</v>
      </c>
      <c r="F127" s="826">
        <f>[4]Sheet1!$D125</f>
        <v>0</v>
      </c>
      <c r="G127" s="826">
        <f>[5]Sheet1!$D125</f>
        <v>0</v>
      </c>
      <c r="H127" s="826">
        <f>[6]Sheet1!$D125</f>
        <v>0</v>
      </c>
      <c r="I127" s="826">
        <f>[7]Sheet1!$D125</f>
        <v>0</v>
      </c>
      <c r="J127" s="826">
        <f>[8]Sheet1!$D125</f>
        <v>0</v>
      </c>
      <c r="K127" s="826">
        <f>[9]Sheet1!$D125</f>
        <v>0</v>
      </c>
      <c r="L127" s="826">
        <f>[10]Sheet1!$D125</f>
        <v>0</v>
      </c>
      <c r="M127" s="826">
        <f>[11]Sheet1!$D125</f>
        <v>0</v>
      </c>
      <c r="N127" s="826">
        <f>[12]Sheet1!$D125</f>
        <v>0</v>
      </c>
      <c r="O127" s="827">
        <f t="shared" si="4"/>
        <v>0</v>
      </c>
      <c r="P127" s="810"/>
      <c r="Q127" s="756"/>
      <c r="T127" s="759"/>
      <c r="U127" s="759">
        <v>0</v>
      </c>
      <c r="V127" s="772">
        <f t="shared" si="5"/>
        <v>0</v>
      </c>
    </row>
    <row r="128" spans="1:22" ht="18" x14ac:dyDescent="0.2">
      <c r="A128" s="830"/>
      <c r="B128" s="831" t="s">
        <v>677</v>
      </c>
      <c r="C128" s="829"/>
      <c r="D128" s="826">
        <f>[2]Sheet1!$D126</f>
        <v>0</v>
      </c>
      <c r="E128" s="826">
        <f>[3]Sheet1!$D126</f>
        <v>0</v>
      </c>
      <c r="F128" s="826">
        <f>[4]Sheet1!$D126</f>
        <v>0</v>
      </c>
      <c r="G128" s="826">
        <f>[5]Sheet1!$D126</f>
        <v>0</v>
      </c>
      <c r="H128" s="826">
        <f>[6]Sheet1!$D126</f>
        <v>0</v>
      </c>
      <c r="I128" s="826">
        <f>[7]Sheet1!$D126</f>
        <v>0</v>
      </c>
      <c r="J128" s="826">
        <f>[8]Sheet1!$D126</f>
        <v>0</v>
      </c>
      <c r="K128" s="826">
        <f>[9]Sheet1!$D126</f>
        <v>0</v>
      </c>
      <c r="L128" s="826">
        <f>[10]Sheet1!$D126</f>
        <v>0</v>
      </c>
      <c r="M128" s="826">
        <f>[11]Sheet1!$D126</f>
        <v>0</v>
      </c>
      <c r="N128" s="826">
        <f>[12]Sheet1!$D126</f>
        <v>0</v>
      </c>
      <c r="O128" s="827">
        <f t="shared" si="4"/>
        <v>0</v>
      </c>
      <c r="P128" s="810"/>
      <c r="Q128" s="756"/>
      <c r="T128" s="759"/>
      <c r="U128" s="759">
        <v>0</v>
      </c>
      <c r="V128" s="772">
        <f t="shared" si="5"/>
        <v>0</v>
      </c>
    </row>
    <row r="129" spans="1:22" ht="18" x14ac:dyDescent="0.2">
      <c r="A129" s="830"/>
      <c r="B129" s="831" t="s">
        <v>668</v>
      </c>
      <c r="C129" s="829" t="s">
        <v>37</v>
      </c>
      <c r="D129" s="826">
        <f>[2]Sheet1!$D127</f>
        <v>0</v>
      </c>
      <c r="E129" s="826">
        <f>[3]Sheet1!$D127</f>
        <v>0</v>
      </c>
      <c r="F129" s="826">
        <f>[4]Sheet1!$D127</f>
        <v>0</v>
      </c>
      <c r="G129" s="826">
        <f>[5]Sheet1!$D127</f>
        <v>0</v>
      </c>
      <c r="H129" s="826">
        <f>[6]Sheet1!$D127</f>
        <v>0</v>
      </c>
      <c r="I129" s="826">
        <f>[7]Sheet1!$D127</f>
        <v>0</v>
      </c>
      <c r="J129" s="826">
        <f>[8]Sheet1!$D127</f>
        <v>0</v>
      </c>
      <c r="K129" s="826">
        <f>[9]Sheet1!$D127</f>
        <v>0</v>
      </c>
      <c r="L129" s="826">
        <f>[10]Sheet1!$D127</f>
        <v>0</v>
      </c>
      <c r="M129" s="826">
        <f>[11]Sheet1!$D127</f>
        <v>0</v>
      </c>
      <c r="N129" s="826">
        <f>[12]Sheet1!$D127</f>
        <v>0</v>
      </c>
      <c r="O129" s="827">
        <f t="shared" si="4"/>
        <v>0</v>
      </c>
      <c r="P129" s="810"/>
      <c r="Q129" s="756"/>
      <c r="T129" s="759"/>
      <c r="U129" s="759">
        <v>0</v>
      </c>
      <c r="V129" s="772">
        <f t="shared" si="5"/>
        <v>0</v>
      </c>
    </row>
    <row r="130" spans="1:22" ht="18" x14ac:dyDescent="0.2">
      <c r="A130" s="830"/>
      <c r="B130" s="831" t="s">
        <v>669</v>
      </c>
      <c r="C130" s="829" t="s">
        <v>37</v>
      </c>
      <c r="D130" s="826">
        <f>[2]Sheet1!$D128</f>
        <v>0</v>
      </c>
      <c r="E130" s="826">
        <f>[3]Sheet1!$D128</f>
        <v>0</v>
      </c>
      <c r="F130" s="826">
        <f>[4]Sheet1!$D128</f>
        <v>0</v>
      </c>
      <c r="G130" s="826">
        <f>[5]Sheet1!$D128</f>
        <v>0</v>
      </c>
      <c r="H130" s="826">
        <f>[6]Sheet1!$D128</f>
        <v>0</v>
      </c>
      <c r="I130" s="826">
        <f>[7]Sheet1!$D128</f>
        <v>0</v>
      </c>
      <c r="J130" s="826">
        <f>[8]Sheet1!$D128</f>
        <v>0</v>
      </c>
      <c r="K130" s="826">
        <f>[9]Sheet1!$D128</f>
        <v>0</v>
      </c>
      <c r="L130" s="826">
        <f>[10]Sheet1!$D128</f>
        <v>0</v>
      </c>
      <c r="M130" s="826">
        <f>[11]Sheet1!$D128</f>
        <v>0</v>
      </c>
      <c r="N130" s="826">
        <f>[12]Sheet1!$D128</f>
        <v>0</v>
      </c>
      <c r="O130" s="827">
        <f t="shared" si="4"/>
        <v>0</v>
      </c>
      <c r="P130" s="810"/>
      <c r="Q130" s="756"/>
      <c r="T130" s="759"/>
      <c r="U130" s="759">
        <v>0</v>
      </c>
      <c r="V130" s="772">
        <f t="shared" si="5"/>
        <v>0</v>
      </c>
    </row>
    <row r="131" spans="1:22" ht="18" x14ac:dyDescent="0.2">
      <c r="A131" s="830"/>
      <c r="B131" s="831" t="s">
        <v>670</v>
      </c>
      <c r="C131" s="829" t="s">
        <v>37</v>
      </c>
      <c r="D131" s="826">
        <f>[2]Sheet1!$D129</f>
        <v>2</v>
      </c>
      <c r="E131" s="826">
        <f>[3]Sheet1!$D129</f>
        <v>0</v>
      </c>
      <c r="F131" s="826">
        <f>[4]Sheet1!$D129</f>
        <v>0</v>
      </c>
      <c r="G131" s="826">
        <f>[5]Sheet1!$D129</f>
        <v>0</v>
      </c>
      <c r="H131" s="826">
        <f>[6]Sheet1!$D129</f>
        <v>6</v>
      </c>
      <c r="I131" s="826">
        <f>[7]Sheet1!$D129</f>
        <v>0</v>
      </c>
      <c r="J131" s="826">
        <f>[8]Sheet1!$D129</f>
        <v>0</v>
      </c>
      <c r="K131" s="826">
        <f>[9]Sheet1!$D129</f>
        <v>0</v>
      </c>
      <c r="L131" s="826">
        <f>[10]Sheet1!$D129</f>
        <v>0</v>
      </c>
      <c r="M131" s="826">
        <f>[11]Sheet1!$D129</f>
        <v>0</v>
      </c>
      <c r="N131" s="826">
        <f>[12]Sheet1!$D129</f>
        <v>0</v>
      </c>
      <c r="O131" s="827">
        <f t="shared" si="4"/>
        <v>8</v>
      </c>
      <c r="P131" s="810"/>
      <c r="Q131" s="756">
        <f>O131*P131</f>
        <v>0</v>
      </c>
      <c r="T131" s="759">
        <v>0</v>
      </c>
      <c r="U131" s="759">
        <v>0</v>
      </c>
      <c r="V131" s="772">
        <f t="shared" si="5"/>
        <v>0</v>
      </c>
    </row>
    <row r="132" spans="1:22" ht="73.5" customHeight="1" x14ac:dyDescent="0.2">
      <c r="A132" s="830">
        <v>6.28</v>
      </c>
      <c r="B132" s="833" t="s">
        <v>678</v>
      </c>
      <c r="C132" s="821"/>
      <c r="D132" s="826">
        <f>[2]Sheet1!$D130</f>
        <v>0</v>
      </c>
      <c r="E132" s="826">
        <f>[3]Sheet1!$D130</f>
        <v>0</v>
      </c>
      <c r="F132" s="826">
        <f>[4]Sheet1!$D130</f>
        <v>0</v>
      </c>
      <c r="G132" s="826">
        <f>[5]Sheet1!$D130</f>
        <v>0</v>
      </c>
      <c r="H132" s="826">
        <f>[6]Sheet1!$D130</f>
        <v>0</v>
      </c>
      <c r="I132" s="826">
        <f>[7]Sheet1!$D130</f>
        <v>0</v>
      </c>
      <c r="J132" s="826">
        <f>[8]Sheet1!$D130</f>
        <v>0</v>
      </c>
      <c r="K132" s="826">
        <f>[9]Sheet1!$D130</f>
        <v>0</v>
      </c>
      <c r="L132" s="826">
        <f>[10]Sheet1!$D130</f>
        <v>0</v>
      </c>
      <c r="M132" s="826">
        <f>[11]Sheet1!$D130</f>
        <v>0</v>
      </c>
      <c r="N132" s="826">
        <f>[12]Sheet1!$D130</f>
        <v>0</v>
      </c>
      <c r="O132" s="827">
        <f t="shared" si="4"/>
        <v>0</v>
      </c>
      <c r="P132" s="810"/>
      <c r="Q132" s="756"/>
      <c r="T132" s="759"/>
      <c r="U132" s="759">
        <v>0</v>
      </c>
      <c r="V132" s="772">
        <f t="shared" si="5"/>
        <v>0</v>
      </c>
    </row>
    <row r="133" spans="1:22" ht="18" x14ac:dyDescent="0.2">
      <c r="A133" s="830"/>
      <c r="B133" s="833" t="s">
        <v>679</v>
      </c>
      <c r="C133" s="821" t="s">
        <v>345</v>
      </c>
      <c r="D133" s="826">
        <f>[2]Sheet1!$D131</f>
        <v>44</v>
      </c>
      <c r="E133" s="826">
        <f>[3]Sheet1!$D131</f>
        <v>0</v>
      </c>
      <c r="F133" s="826">
        <f>[4]Sheet1!$D131</f>
        <v>0</v>
      </c>
      <c r="G133" s="826">
        <f>[5]Sheet1!$D131</f>
        <v>0</v>
      </c>
      <c r="H133" s="826">
        <f>[6]Sheet1!$D131</f>
        <v>44</v>
      </c>
      <c r="I133" s="826">
        <f>[7]Sheet1!$D131</f>
        <v>22</v>
      </c>
      <c r="J133" s="826">
        <f>[8]Sheet1!$D131</f>
        <v>22</v>
      </c>
      <c r="K133" s="826">
        <f>[9]Sheet1!$D131</f>
        <v>22</v>
      </c>
      <c r="L133" s="826">
        <f>[10]Sheet1!$D131</f>
        <v>0</v>
      </c>
      <c r="M133" s="826">
        <f>[11]Sheet1!$D131</f>
        <v>44</v>
      </c>
      <c r="N133" s="826">
        <f>[12]Sheet1!$D131</f>
        <v>0</v>
      </c>
      <c r="O133" s="827">
        <f t="shared" si="4"/>
        <v>198</v>
      </c>
      <c r="P133" s="810"/>
      <c r="Q133" s="756">
        <f>O133*P133</f>
        <v>0</v>
      </c>
      <c r="T133" s="759">
        <v>184.5</v>
      </c>
      <c r="U133" s="759">
        <v>0</v>
      </c>
      <c r="V133" s="772">
        <f t="shared" si="5"/>
        <v>184.5</v>
      </c>
    </row>
    <row r="134" spans="1:22" ht="18" x14ac:dyDescent="0.2">
      <c r="A134" s="830"/>
      <c r="B134" s="833" t="s">
        <v>680</v>
      </c>
      <c r="C134" s="821" t="s">
        <v>345</v>
      </c>
      <c r="D134" s="826">
        <f>[2]Sheet1!$D132</f>
        <v>0</v>
      </c>
      <c r="E134" s="826">
        <f>[3]Sheet1!$D132</f>
        <v>0</v>
      </c>
      <c r="F134" s="826">
        <f>[4]Sheet1!$D132</f>
        <v>0</v>
      </c>
      <c r="G134" s="826">
        <f>[5]Sheet1!$D132</f>
        <v>0</v>
      </c>
      <c r="H134" s="826">
        <f>[6]Sheet1!$D132</f>
        <v>0</v>
      </c>
      <c r="I134" s="826">
        <f>[7]Sheet1!$D132</f>
        <v>0</v>
      </c>
      <c r="J134" s="826">
        <f>[8]Sheet1!$D132</f>
        <v>0</v>
      </c>
      <c r="K134" s="826">
        <f>[9]Sheet1!$D132</f>
        <v>0</v>
      </c>
      <c r="L134" s="826">
        <f>[10]Sheet1!$D132</f>
        <v>0</v>
      </c>
      <c r="M134" s="826">
        <f>[11]Sheet1!$D132</f>
        <v>0</v>
      </c>
      <c r="N134" s="826">
        <f>[12]Sheet1!$D132</f>
        <v>0</v>
      </c>
      <c r="O134" s="827">
        <f t="shared" si="4"/>
        <v>0</v>
      </c>
      <c r="P134" s="810"/>
      <c r="Q134" s="756"/>
      <c r="T134" s="759"/>
      <c r="U134" s="759">
        <v>0</v>
      </c>
      <c r="V134" s="772">
        <f t="shared" si="5"/>
        <v>0</v>
      </c>
    </row>
    <row r="135" spans="1:22" ht="18" x14ac:dyDescent="0.2">
      <c r="A135" s="830">
        <v>6.29</v>
      </c>
      <c r="B135" s="839" t="s">
        <v>681</v>
      </c>
      <c r="C135" s="821" t="s">
        <v>345</v>
      </c>
      <c r="D135" s="826">
        <f>[2]Sheet1!$D133</f>
        <v>0</v>
      </c>
      <c r="E135" s="826">
        <f>[3]Sheet1!$D133</f>
        <v>0</v>
      </c>
      <c r="F135" s="826">
        <f>[4]Sheet1!$D133</f>
        <v>0</v>
      </c>
      <c r="G135" s="826">
        <f>[5]Sheet1!$D133</f>
        <v>0</v>
      </c>
      <c r="H135" s="826">
        <f>[6]Sheet1!$D133</f>
        <v>0</v>
      </c>
      <c r="I135" s="826">
        <f>[7]Sheet1!$D133</f>
        <v>0</v>
      </c>
      <c r="J135" s="826">
        <f>[8]Sheet1!$D133</f>
        <v>0</v>
      </c>
      <c r="K135" s="826">
        <f>[9]Sheet1!$D133</f>
        <v>0</v>
      </c>
      <c r="L135" s="826">
        <f>[10]Sheet1!$D133</f>
        <v>0</v>
      </c>
      <c r="M135" s="826">
        <f>[11]Sheet1!$D133</f>
        <v>0</v>
      </c>
      <c r="N135" s="826">
        <f>[12]Sheet1!$D133</f>
        <v>0</v>
      </c>
      <c r="O135" s="827">
        <f t="shared" si="4"/>
        <v>0</v>
      </c>
      <c r="P135" s="810"/>
      <c r="Q135" s="756"/>
      <c r="T135" s="759"/>
      <c r="U135" s="759">
        <v>0</v>
      </c>
      <c r="V135" s="772">
        <f t="shared" si="5"/>
        <v>0</v>
      </c>
    </row>
    <row r="136" spans="1:22" ht="18.600000000000001" thickBot="1" x14ac:dyDescent="0.25">
      <c r="A136" s="842">
        <v>6.3</v>
      </c>
      <c r="B136" s="853" t="s">
        <v>682</v>
      </c>
      <c r="C136" s="854" t="s">
        <v>37</v>
      </c>
      <c r="D136" s="845">
        <f>[2]Sheet1!$D134</f>
        <v>18</v>
      </c>
      <c r="E136" s="845">
        <f>[3]Sheet1!$D134</f>
        <v>10</v>
      </c>
      <c r="F136" s="845">
        <f>[4]Sheet1!$D134</f>
        <v>10</v>
      </c>
      <c r="G136" s="845">
        <f>[5]Sheet1!$D134</f>
        <v>10</v>
      </c>
      <c r="H136" s="845">
        <f>[6]Sheet1!$D134</f>
        <v>14</v>
      </c>
      <c r="I136" s="845">
        <f>[7]Sheet1!$D134</f>
        <v>6</v>
      </c>
      <c r="J136" s="845">
        <f>[8]Sheet1!$D134</f>
        <v>5</v>
      </c>
      <c r="K136" s="845">
        <f>[9]Sheet1!$D134</f>
        <v>7</v>
      </c>
      <c r="L136" s="845">
        <f>[10]Sheet1!$D134</f>
        <v>4</v>
      </c>
      <c r="M136" s="845">
        <f>[11]Sheet1!$D134</f>
        <v>8</v>
      </c>
      <c r="N136" s="845">
        <f>[12]Sheet1!$D134</f>
        <v>8</v>
      </c>
      <c r="O136" s="846">
        <f t="shared" si="4"/>
        <v>100</v>
      </c>
      <c r="P136" s="810"/>
      <c r="Q136" s="756">
        <f>O136*P136</f>
        <v>0</v>
      </c>
      <c r="T136" s="759">
        <v>191</v>
      </c>
      <c r="U136" s="759">
        <v>48</v>
      </c>
      <c r="V136" s="772">
        <f t="shared" si="5"/>
        <v>239</v>
      </c>
    </row>
    <row r="137" spans="1:22" ht="18" x14ac:dyDescent="0.2">
      <c r="A137" s="847">
        <v>6.31</v>
      </c>
      <c r="B137" s="848" t="s">
        <v>683</v>
      </c>
      <c r="C137" s="849"/>
      <c r="D137" s="850">
        <f>[2]Sheet1!$D135</f>
        <v>0</v>
      </c>
      <c r="E137" s="850">
        <f>[3]Sheet1!$D135</f>
        <v>0</v>
      </c>
      <c r="F137" s="850">
        <f>[4]Sheet1!$D135</f>
        <v>0</v>
      </c>
      <c r="G137" s="850">
        <f>[5]Sheet1!$D135</f>
        <v>0</v>
      </c>
      <c r="H137" s="850">
        <f>[6]Sheet1!$D135</f>
        <v>0</v>
      </c>
      <c r="I137" s="850">
        <f>[7]Sheet1!$D135</f>
        <v>0</v>
      </c>
      <c r="J137" s="850">
        <f>[8]Sheet1!$D135</f>
        <v>0</v>
      </c>
      <c r="K137" s="850">
        <f>[9]Sheet1!$D135</f>
        <v>0</v>
      </c>
      <c r="L137" s="850">
        <f>[10]Sheet1!$D135</f>
        <v>0</v>
      </c>
      <c r="M137" s="850">
        <f>[11]Sheet1!$D135</f>
        <v>0</v>
      </c>
      <c r="N137" s="850">
        <f>[12]Sheet1!$D135</f>
        <v>0</v>
      </c>
      <c r="O137" s="851">
        <f t="shared" ref="O137:O161" si="8">SUM(D137:N137)</f>
        <v>0</v>
      </c>
      <c r="P137" s="810"/>
      <c r="Q137" s="756"/>
      <c r="T137" s="759"/>
      <c r="U137" s="759">
        <v>0</v>
      </c>
      <c r="V137" s="772">
        <f t="shared" ref="V137:V191" si="9">+T137+U137</f>
        <v>0</v>
      </c>
    </row>
    <row r="138" spans="1:22" ht="18.75" customHeight="1" x14ac:dyDescent="0.2">
      <c r="A138" s="830"/>
      <c r="B138" s="820" t="s">
        <v>684</v>
      </c>
      <c r="C138" s="829" t="s">
        <v>609</v>
      </c>
      <c r="D138" s="826">
        <f>[2]Sheet1!$D136</f>
        <v>0</v>
      </c>
      <c r="E138" s="826">
        <f>[3]Sheet1!$D136</f>
        <v>0</v>
      </c>
      <c r="F138" s="826">
        <f>[4]Sheet1!$D136</f>
        <v>0</v>
      </c>
      <c r="G138" s="826">
        <f>[5]Sheet1!$D136</f>
        <v>0</v>
      </c>
      <c r="H138" s="826">
        <f>[6]Sheet1!$D136</f>
        <v>0</v>
      </c>
      <c r="I138" s="826">
        <f>[7]Sheet1!$D136</f>
        <v>0</v>
      </c>
      <c r="J138" s="826">
        <f>[8]Sheet1!$D136</f>
        <v>0</v>
      </c>
      <c r="K138" s="826">
        <f>[9]Sheet1!$D136</f>
        <v>0</v>
      </c>
      <c r="L138" s="826">
        <f>[10]Sheet1!$D136</f>
        <v>0</v>
      </c>
      <c r="M138" s="826">
        <f>[11]Sheet1!$D136</f>
        <v>0</v>
      </c>
      <c r="N138" s="826">
        <f>[12]Sheet1!$D136</f>
        <v>0</v>
      </c>
      <c r="O138" s="827">
        <f t="shared" si="8"/>
        <v>0</v>
      </c>
      <c r="P138" s="810"/>
      <c r="Q138" s="756">
        <f>O138*P138</f>
        <v>0</v>
      </c>
      <c r="T138" s="759">
        <v>1039.0239999999999</v>
      </c>
      <c r="U138" s="759">
        <v>76.602000000000004</v>
      </c>
      <c r="V138" s="772">
        <f t="shared" si="9"/>
        <v>1115.626</v>
      </c>
    </row>
    <row r="139" spans="1:22" ht="36.75" customHeight="1" x14ac:dyDescent="0.2">
      <c r="A139" s="830"/>
      <c r="B139" s="820" t="s">
        <v>721</v>
      </c>
      <c r="C139" s="821" t="s">
        <v>609</v>
      </c>
      <c r="D139" s="826">
        <f>[2]Sheet1!$D137</f>
        <v>0</v>
      </c>
      <c r="E139" s="826">
        <f>[3]Sheet1!$D137</f>
        <v>0</v>
      </c>
      <c r="F139" s="826">
        <f>[4]Sheet1!$D137</f>
        <v>0</v>
      </c>
      <c r="G139" s="826">
        <f>[5]Sheet1!$D137</f>
        <v>0</v>
      </c>
      <c r="H139" s="826">
        <f>[6]Sheet1!$D137</f>
        <v>0</v>
      </c>
      <c r="I139" s="826">
        <f>[7]Sheet1!$D137</f>
        <v>0</v>
      </c>
      <c r="J139" s="826">
        <f>[8]Sheet1!$D137</f>
        <v>0</v>
      </c>
      <c r="K139" s="826">
        <f>[9]Sheet1!$D137</f>
        <v>0</v>
      </c>
      <c r="L139" s="826">
        <f>[10]Sheet1!$D137</f>
        <v>0</v>
      </c>
      <c r="M139" s="826">
        <f>[11]Sheet1!$D137</f>
        <v>0</v>
      </c>
      <c r="N139" s="826">
        <f>[12]Sheet1!$D137</f>
        <v>0</v>
      </c>
      <c r="O139" s="827">
        <f t="shared" si="8"/>
        <v>0</v>
      </c>
      <c r="P139" s="810"/>
      <c r="Q139" s="756">
        <f>O139*P139</f>
        <v>0</v>
      </c>
      <c r="T139" s="759">
        <v>1113.9459999999999</v>
      </c>
      <c r="U139" s="759">
        <v>50.5</v>
      </c>
      <c r="V139" s="772">
        <f t="shared" si="9"/>
        <v>1164.4459999999999</v>
      </c>
    </row>
    <row r="140" spans="1:22" ht="18" x14ac:dyDescent="0.2">
      <c r="A140" s="830"/>
      <c r="B140" s="820" t="s">
        <v>685</v>
      </c>
      <c r="C140" s="829" t="s">
        <v>609</v>
      </c>
      <c r="D140" s="826">
        <f>[2]Sheet1!$D138</f>
        <v>0</v>
      </c>
      <c r="E140" s="826">
        <f>[3]Sheet1!$D138</f>
        <v>592.19399999999996</v>
      </c>
      <c r="F140" s="826">
        <f>[4]Sheet1!$D138</f>
        <v>592.19399999999996</v>
      </c>
      <c r="G140" s="826">
        <f>[5]Sheet1!$D138</f>
        <v>0</v>
      </c>
      <c r="H140" s="826">
        <f>[6]Sheet1!$D138</f>
        <v>0</v>
      </c>
      <c r="I140" s="826">
        <f>[7]Sheet1!$D138</f>
        <v>0</v>
      </c>
      <c r="J140" s="826">
        <f>[8]Sheet1!$D138</f>
        <v>0</v>
      </c>
      <c r="K140" s="826">
        <f>[9]Sheet1!$D138</f>
        <v>0</v>
      </c>
      <c r="L140" s="826">
        <f>[10]Sheet1!$D138</f>
        <v>83.001999999999995</v>
      </c>
      <c r="M140" s="826">
        <f>[11]Sheet1!$D138</f>
        <v>0</v>
      </c>
      <c r="N140" s="826">
        <f>[12]Sheet1!$D138</f>
        <v>0</v>
      </c>
      <c r="O140" s="827">
        <f t="shared" si="8"/>
        <v>1267.3899999999999</v>
      </c>
      <c r="P140" s="810"/>
      <c r="Q140" s="756">
        <f>O140*P140</f>
        <v>0</v>
      </c>
      <c r="T140" s="759">
        <v>977.86800000000005</v>
      </c>
      <c r="U140" s="759">
        <v>162.57599999999999</v>
      </c>
      <c r="V140" s="772">
        <f t="shared" si="9"/>
        <v>1140.444</v>
      </c>
    </row>
    <row r="141" spans="1:22" ht="21" customHeight="1" x14ac:dyDescent="0.2">
      <c r="A141" s="830">
        <v>6.32</v>
      </c>
      <c r="B141" s="820" t="s">
        <v>686</v>
      </c>
      <c r="C141" s="821" t="s">
        <v>609</v>
      </c>
      <c r="D141" s="826">
        <f>[2]Sheet1!$D139</f>
        <v>37.258000000000003</v>
      </c>
      <c r="E141" s="826">
        <f>[3]Sheet1!$D139</f>
        <v>0</v>
      </c>
      <c r="F141" s="826">
        <f>[4]Sheet1!$D139</f>
        <v>0</v>
      </c>
      <c r="G141" s="826">
        <f>[5]Sheet1!$D139</f>
        <v>0</v>
      </c>
      <c r="H141" s="826">
        <f>[6]Sheet1!$D139</f>
        <v>66.58</v>
      </c>
      <c r="I141" s="826">
        <f>[7]Sheet1!$D139</f>
        <v>11.667999999999999</v>
      </c>
      <c r="J141" s="826">
        <f>[8]Sheet1!$D139</f>
        <v>15.776999999999999</v>
      </c>
      <c r="K141" s="826">
        <f>[9]Sheet1!$D139</f>
        <v>15.285</v>
      </c>
      <c r="L141" s="826">
        <f>[10]Sheet1!$D139</f>
        <v>0</v>
      </c>
      <c r="M141" s="826">
        <f>[11]Sheet1!$D139</f>
        <v>16.561</v>
      </c>
      <c r="N141" s="826">
        <f>[12]Sheet1!$D139</f>
        <v>0</v>
      </c>
      <c r="O141" s="827">
        <f t="shared" si="8"/>
        <v>163.12899999999999</v>
      </c>
      <c r="P141" s="810"/>
      <c r="Q141" s="756">
        <f t="shared" ref="Q141:Q143" si="10">O141*P141</f>
        <v>0</v>
      </c>
      <c r="T141" s="759">
        <v>289.53400000000005</v>
      </c>
      <c r="U141" s="759">
        <v>0</v>
      </c>
      <c r="V141" s="772">
        <f t="shared" si="9"/>
        <v>289.53400000000005</v>
      </c>
    </row>
    <row r="142" spans="1:22" ht="18" x14ac:dyDescent="0.2">
      <c r="A142" s="830">
        <v>6.33</v>
      </c>
      <c r="B142" s="820" t="s">
        <v>687</v>
      </c>
      <c r="C142" s="821" t="s">
        <v>609</v>
      </c>
      <c r="D142" s="826">
        <f>[2]Sheet1!$D140</f>
        <v>74.516999999999996</v>
      </c>
      <c r="E142" s="826">
        <f>[3]Sheet1!$D140</f>
        <v>0</v>
      </c>
      <c r="F142" s="826">
        <f>[4]Sheet1!$D140</f>
        <v>0</v>
      </c>
      <c r="G142" s="826">
        <f>[5]Sheet1!$D140</f>
        <v>0</v>
      </c>
      <c r="H142" s="826">
        <f>[6]Sheet1!$D140</f>
        <v>133.161</v>
      </c>
      <c r="I142" s="826">
        <f>[7]Sheet1!$D140</f>
        <v>23.337</v>
      </c>
      <c r="J142" s="826">
        <f>[8]Sheet1!$D140</f>
        <v>31.553999999999998</v>
      </c>
      <c r="K142" s="826">
        <f>[9]Sheet1!$D140</f>
        <v>30.568999999999999</v>
      </c>
      <c r="L142" s="826">
        <f>[10]Sheet1!$D140</f>
        <v>0</v>
      </c>
      <c r="M142" s="826">
        <f>[11]Sheet1!$D140</f>
        <v>33.122</v>
      </c>
      <c r="N142" s="826">
        <f>[12]Sheet1!$D140</f>
        <v>0</v>
      </c>
      <c r="O142" s="827">
        <f t="shared" si="8"/>
        <v>326.26</v>
      </c>
      <c r="P142" s="810"/>
      <c r="Q142" s="756">
        <f t="shared" si="10"/>
        <v>0</v>
      </c>
      <c r="T142" s="759">
        <v>579.072</v>
      </c>
      <c r="U142" s="759">
        <v>0</v>
      </c>
      <c r="V142" s="772">
        <f t="shared" si="9"/>
        <v>579.072</v>
      </c>
    </row>
    <row r="143" spans="1:22" ht="36" x14ac:dyDescent="0.2">
      <c r="A143" s="830">
        <v>6.34</v>
      </c>
      <c r="B143" s="820" t="s">
        <v>688</v>
      </c>
      <c r="C143" s="821" t="s">
        <v>37</v>
      </c>
      <c r="D143" s="826">
        <f>[2]Sheet1!$D141</f>
        <v>243</v>
      </c>
      <c r="E143" s="826">
        <f>[3]Sheet1!$D141</f>
        <v>153</v>
      </c>
      <c r="F143" s="826">
        <f>[4]Sheet1!$D141</f>
        <v>153</v>
      </c>
      <c r="G143" s="826">
        <f>[5]Sheet1!$D141</f>
        <v>231</v>
      </c>
      <c r="H143" s="826">
        <f>[6]Sheet1!$D141</f>
        <v>405</v>
      </c>
      <c r="I143" s="826">
        <f>[7]Sheet1!$D141</f>
        <v>24</v>
      </c>
      <c r="J143" s="826">
        <f>[8]Sheet1!$D141</f>
        <v>48</v>
      </c>
      <c r="K143" s="826">
        <f>[9]Sheet1!$D141</f>
        <v>169</v>
      </c>
      <c r="L143" s="826">
        <f>[10]Sheet1!$D141</f>
        <v>146</v>
      </c>
      <c r="M143" s="826">
        <f>[11]Sheet1!$D141</f>
        <v>52</v>
      </c>
      <c r="N143" s="826">
        <f>[12]Sheet1!$D141</f>
        <v>321</v>
      </c>
      <c r="O143" s="827">
        <f t="shared" si="8"/>
        <v>1945</v>
      </c>
      <c r="P143" s="810"/>
      <c r="Q143" s="756">
        <f t="shared" si="10"/>
        <v>0</v>
      </c>
      <c r="T143" s="759">
        <v>4305</v>
      </c>
      <c r="U143" s="759">
        <v>120</v>
      </c>
      <c r="V143" s="772">
        <f t="shared" si="9"/>
        <v>4425</v>
      </c>
    </row>
    <row r="144" spans="1:22" ht="36" x14ac:dyDescent="0.2">
      <c r="A144" s="830">
        <v>6.35</v>
      </c>
      <c r="B144" s="820" t="s">
        <v>689</v>
      </c>
      <c r="C144" s="821" t="s">
        <v>690</v>
      </c>
      <c r="D144" s="826">
        <f>[2]Sheet1!$D142</f>
        <v>0</v>
      </c>
      <c r="E144" s="826">
        <f>[3]Sheet1!$D142</f>
        <v>0</v>
      </c>
      <c r="F144" s="826">
        <f>[4]Sheet1!$D142</f>
        <v>0</v>
      </c>
      <c r="G144" s="826">
        <f>[5]Sheet1!$D142</f>
        <v>0</v>
      </c>
      <c r="H144" s="826">
        <f>[6]Sheet1!$D142</f>
        <v>0</v>
      </c>
      <c r="I144" s="826">
        <f>[7]Sheet1!$D142</f>
        <v>0</v>
      </c>
      <c r="J144" s="826">
        <f>[8]Sheet1!$D142</f>
        <v>0</v>
      </c>
      <c r="K144" s="826">
        <f>[9]Sheet1!$D142</f>
        <v>0</v>
      </c>
      <c r="L144" s="826">
        <f>[10]Sheet1!$D142</f>
        <v>0</v>
      </c>
      <c r="M144" s="826">
        <f>[11]Sheet1!$D142</f>
        <v>0</v>
      </c>
      <c r="N144" s="826">
        <f>[12]Sheet1!$D142</f>
        <v>0</v>
      </c>
      <c r="O144" s="827">
        <f t="shared" si="8"/>
        <v>0</v>
      </c>
      <c r="P144" s="810"/>
      <c r="Q144" s="756"/>
      <c r="T144" s="759"/>
      <c r="U144" s="759">
        <v>0</v>
      </c>
      <c r="V144" s="772">
        <f t="shared" si="9"/>
        <v>0</v>
      </c>
    </row>
    <row r="145" spans="1:22" ht="18" x14ac:dyDescent="0.2">
      <c r="A145" s="830"/>
      <c r="B145" s="820" t="s">
        <v>722</v>
      </c>
      <c r="C145" s="821" t="s">
        <v>95</v>
      </c>
      <c r="D145" s="826">
        <f>[2]Sheet1!$D143</f>
        <v>846</v>
      </c>
      <c r="E145" s="826">
        <f>[3]Sheet1!$D143</f>
        <v>328.5</v>
      </c>
      <c r="F145" s="826">
        <f>[4]Sheet1!$D143</f>
        <v>328.5</v>
      </c>
      <c r="G145" s="826">
        <f>[5]Sheet1!$D143</f>
        <v>336.6</v>
      </c>
      <c r="H145" s="826">
        <f>[6]Sheet1!$D143</f>
        <v>666</v>
      </c>
      <c r="I145" s="826">
        <f>[7]Sheet1!$D143</f>
        <v>250.2</v>
      </c>
      <c r="J145" s="826">
        <f>[8]Sheet1!$D143</f>
        <v>217.8</v>
      </c>
      <c r="K145" s="826">
        <f>[9]Sheet1!$D143</f>
        <v>302.39999999999998</v>
      </c>
      <c r="L145" s="826">
        <f>[10]Sheet1!$D143</f>
        <v>125.1</v>
      </c>
      <c r="M145" s="826">
        <f>[11]Sheet1!$D143</f>
        <v>392.4</v>
      </c>
      <c r="N145" s="826">
        <f>[12]Sheet1!$D143</f>
        <v>250.2</v>
      </c>
      <c r="O145" s="827">
        <f t="shared" si="8"/>
        <v>4043.7</v>
      </c>
      <c r="P145" s="810"/>
      <c r="Q145" s="756">
        <f>O145*P145</f>
        <v>0</v>
      </c>
      <c r="T145" s="759">
        <v>2455.5750000000003</v>
      </c>
      <c r="U145" s="759">
        <v>132.27500000000001</v>
      </c>
      <c r="V145" s="772">
        <f t="shared" si="9"/>
        <v>2587.8500000000004</v>
      </c>
    </row>
    <row r="146" spans="1:22" ht="18" x14ac:dyDescent="0.2">
      <c r="A146" s="830"/>
      <c r="B146" s="820" t="s">
        <v>703</v>
      </c>
      <c r="C146" s="821" t="s">
        <v>86</v>
      </c>
      <c r="D146" s="826">
        <f>[2]Sheet1!$D144</f>
        <v>33.840000000000003</v>
      </c>
      <c r="E146" s="826">
        <f>[3]Sheet1!$D144</f>
        <v>13.14</v>
      </c>
      <c r="F146" s="826">
        <f>[4]Sheet1!$D144</f>
        <v>13.14</v>
      </c>
      <c r="G146" s="826">
        <f>[5]Sheet1!$D144</f>
        <v>13.464</v>
      </c>
      <c r="H146" s="826">
        <f>[6]Sheet1!$D144</f>
        <v>26.64</v>
      </c>
      <c r="I146" s="826">
        <f>[7]Sheet1!$D144</f>
        <v>10.007999999999999</v>
      </c>
      <c r="J146" s="826">
        <f>[8]Sheet1!$D144</f>
        <v>8.7120000000000015</v>
      </c>
      <c r="K146" s="826">
        <f>[9]Sheet1!$D144</f>
        <v>12.096</v>
      </c>
      <c r="L146" s="826">
        <f>[10]Sheet1!$D144</f>
        <v>5.0039999999999996</v>
      </c>
      <c r="M146" s="826">
        <f>[11]Sheet1!$D144</f>
        <v>15.696</v>
      </c>
      <c r="N146" s="826">
        <f>[12]Sheet1!$D144</f>
        <v>10.007999999999999</v>
      </c>
      <c r="O146" s="827">
        <f t="shared" si="8"/>
        <v>161.74799999999999</v>
      </c>
      <c r="P146" s="810"/>
      <c r="Q146" s="756">
        <f>O146*P146</f>
        <v>0</v>
      </c>
      <c r="T146" s="759">
        <v>98.223000000000013</v>
      </c>
      <c r="U146" s="759">
        <v>5.2910000000000004</v>
      </c>
      <c r="V146" s="772">
        <f t="shared" si="9"/>
        <v>103.51400000000001</v>
      </c>
    </row>
    <row r="147" spans="1:22" ht="18" x14ac:dyDescent="0.2">
      <c r="A147" s="830"/>
      <c r="B147" s="820" t="s">
        <v>704</v>
      </c>
      <c r="C147" s="821" t="s">
        <v>95</v>
      </c>
      <c r="D147" s="826">
        <f>[2]Sheet1!$D145</f>
        <v>846</v>
      </c>
      <c r="E147" s="826">
        <f>[3]Sheet1!$D145</f>
        <v>328.5</v>
      </c>
      <c r="F147" s="826">
        <f>[4]Sheet1!$D145</f>
        <v>328.5</v>
      </c>
      <c r="G147" s="826">
        <f>[5]Sheet1!$D145</f>
        <v>336.6</v>
      </c>
      <c r="H147" s="826">
        <f>[6]Sheet1!$D145</f>
        <v>666</v>
      </c>
      <c r="I147" s="826">
        <f>[7]Sheet1!$D145</f>
        <v>250.2</v>
      </c>
      <c r="J147" s="826">
        <f>[8]Sheet1!$D145</f>
        <v>217.8</v>
      </c>
      <c r="K147" s="826">
        <f>[9]Sheet1!$D145</f>
        <v>302.39999999999998</v>
      </c>
      <c r="L147" s="826">
        <f>[10]Sheet1!$D145</f>
        <v>125.1</v>
      </c>
      <c r="M147" s="826">
        <f>[11]Sheet1!$D145</f>
        <v>392.4</v>
      </c>
      <c r="N147" s="826">
        <f>[12]Sheet1!$D145</f>
        <v>250.2</v>
      </c>
      <c r="O147" s="827">
        <f t="shared" si="8"/>
        <v>4043.7</v>
      </c>
      <c r="P147" s="810"/>
      <c r="Q147" s="756">
        <f t="shared" ref="Q147:Q148" si="11">O147*P147</f>
        <v>0</v>
      </c>
      <c r="T147" s="759">
        <v>2455.5750000000003</v>
      </c>
      <c r="U147" s="759">
        <v>132.27500000000001</v>
      </c>
      <c r="V147" s="772">
        <f t="shared" si="9"/>
        <v>2587.8500000000004</v>
      </c>
    </row>
    <row r="148" spans="1:22" ht="18" x14ac:dyDescent="0.2">
      <c r="A148" s="830">
        <v>6.36</v>
      </c>
      <c r="B148" s="820" t="s">
        <v>691</v>
      </c>
      <c r="C148" s="821" t="s">
        <v>37</v>
      </c>
      <c r="D148" s="826">
        <f>[2]Sheet1!$D146</f>
        <v>2</v>
      </c>
      <c r="E148" s="826">
        <f>[3]Sheet1!$D146</f>
        <v>4</v>
      </c>
      <c r="F148" s="826">
        <f>[4]Sheet1!$D146</f>
        <v>4</v>
      </c>
      <c r="G148" s="826">
        <f>[5]Sheet1!$D146</f>
        <v>4</v>
      </c>
      <c r="H148" s="826">
        <f>[6]Sheet1!$D146</f>
        <v>2</v>
      </c>
      <c r="I148" s="826">
        <f>[7]Sheet1!$D146</f>
        <v>2</v>
      </c>
      <c r="J148" s="826">
        <f>[8]Sheet1!$D146</f>
        <v>2</v>
      </c>
      <c r="K148" s="826">
        <f>[9]Sheet1!$D146</f>
        <v>2</v>
      </c>
      <c r="L148" s="826">
        <f>[10]Sheet1!$D146</f>
        <v>2</v>
      </c>
      <c r="M148" s="826">
        <f>[11]Sheet1!$D146</f>
        <v>2</v>
      </c>
      <c r="N148" s="826">
        <f>[12]Sheet1!$D146</f>
        <v>4</v>
      </c>
      <c r="O148" s="827">
        <f t="shared" si="8"/>
        <v>30</v>
      </c>
      <c r="P148" s="810"/>
      <c r="Q148" s="756">
        <f t="shared" si="11"/>
        <v>0</v>
      </c>
      <c r="T148" s="759">
        <v>24</v>
      </c>
      <c r="U148" s="759">
        <v>2</v>
      </c>
      <c r="V148" s="772">
        <f t="shared" si="9"/>
        <v>26</v>
      </c>
    </row>
    <row r="149" spans="1:22" ht="39" customHeight="1" x14ac:dyDescent="0.2">
      <c r="A149" s="830">
        <v>6.37</v>
      </c>
      <c r="B149" s="820" t="s">
        <v>778</v>
      </c>
      <c r="C149" s="821" t="s">
        <v>37</v>
      </c>
      <c r="D149" s="826">
        <f>[2]Sheet1!$D147</f>
        <v>0</v>
      </c>
      <c r="E149" s="826">
        <f>[3]Sheet1!$D147</f>
        <v>0</v>
      </c>
      <c r="F149" s="826">
        <f>[4]Sheet1!$D147</f>
        <v>0</v>
      </c>
      <c r="G149" s="826">
        <f>[5]Sheet1!$D147</f>
        <v>0</v>
      </c>
      <c r="H149" s="826">
        <f>[6]Sheet1!$D147</f>
        <v>0</v>
      </c>
      <c r="I149" s="826">
        <f>[7]Sheet1!$D147</f>
        <v>0</v>
      </c>
      <c r="J149" s="826">
        <f>[8]Sheet1!$D147</f>
        <v>0</v>
      </c>
      <c r="K149" s="826">
        <f>[9]Sheet1!$D147</f>
        <v>0</v>
      </c>
      <c r="L149" s="826">
        <f>[10]Sheet1!$D147</f>
        <v>0</v>
      </c>
      <c r="M149" s="826">
        <f>[11]Sheet1!$D147</f>
        <v>0</v>
      </c>
      <c r="N149" s="826">
        <f>[12]Sheet1!$D147</f>
        <v>0</v>
      </c>
      <c r="O149" s="827">
        <f t="shared" si="8"/>
        <v>0</v>
      </c>
      <c r="P149" s="810"/>
      <c r="Q149" s="756"/>
      <c r="T149" s="759"/>
      <c r="U149" s="759">
        <v>0</v>
      </c>
      <c r="V149" s="772">
        <f t="shared" si="9"/>
        <v>0</v>
      </c>
    </row>
    <row r="150" spans="1:22" ht="18" x14ac:dyDescent="0.2">
      <c r="A150" s="830">
        <v>6.38</v>
      </c>
      <c r="B150" s="820" t="s">
        <v>692</v>
      </c>
      <c r="C150" s="821" t="s">
        <v>267</v>
      </c>
      <c r="D150" s="826">
        <f>[2]Sheet1!$D148</f>
        <v>0</v>
      </c>
      <c r="E150" s="826">
        <f>[3]Sheet1!$D148</f>
        <v>0</v>
      </c>
      <c r="F150" s="826">
        <f>[4]Sheet1!$D148</f>
        <v>0</v>
      </c>
      <c r="G150" s="826">
        <f>[5]Sheet1!$D148</f>
        <v>0</v>
      </c>
      <c r="H150" s="826">
        <f>[6]Sheet1!$D148</f>
        <v>0</v>
      </c>
      <c r="I150" s="826">
        <f>[7]Sheet1!$D148</f>
        <v>0</v>
      </c>
      <c r="J150" s="826">
        <f>[8]Sheet1!$D148</f>
        <v>0</v>
      </c>
      <c r="K150" s="826">
        <f>[9]Sheet1!$D148</f>
        <v>0</v>
      </c>
      <c r="L150" s="826">
        <f>[10]Sheet1!$D148</f>
        <v>0</v>
      </c>
      <c r="M150" s="826">
        <f>[11]Sheet1!$D148</f>
        <v>0</v>
      </c>
      <c r="N150" s="826">
        <f>[12]Sheet1!$D148</f>
        <v>0</v>
      </c>
      <c r="O150" s="827">
        <f t="shared" si="8"/>
        <v>0</v>
      </c>
      <c r="P150" s="810"/>
      <c r="Q150" s="756"/>
      <c r="T150" s="759"/>
      <c r="U150" s="759">
        <v>0</v>
      </c>
      <c r="V150" s="772">
        <f t="shared" si="9"/>
        <v>0</v>
      </c>
    </row>
    <row r="151" spans="1:22" ht="18" x14ac:dyDescent="0.2">
      <c r="A151" s="830">
        <v>6.39</v>
      </c>
      <c r="B151" s="820" t="s">
        <v>693</v>
      </c>
      <c r="C151" s="821" t="s">
        <v>267</v>
      </c>
      <c r="D151" s="826">
        <f>[2]Sheet1!$D149</f>
        <v>0</v>
      </c>
      <c r="E151" s="826">
        <f>[3]Sheet1!$D149</f>
        <v>44</v>
      </c>
      <c r="F151" s="826">
        <f>[4]Sheet1!$D149</f>
        <v>44</v>
      </c>
      <c r="G151" s="826">
        <f>[5]Sheet1!$D149</f>
        <v>44</v>
      </c>
      <c r="H151" s="826">
        <f>[6]Sheet1!$D149</f>
        <v>0</v>
      </c>
      <c r="I151" s="826">
        <f>[7]Sheet1!$D149</f>
        <v>0</v>
      </c>
      <c r="J151" s="826">
        <f>[8]Sheet1!$D149</f>
        <v>0</v>
      </c>
      <c r="K151" s="826">
        <f>[9]Sheet1!$D149</f>
        <v>0</v>
      </c>
      <c r="L151" s="826">
        <f>[10]Sheet1!$D149</f>
        <v>22</v>
      </c>
      <c r="M151" s="826">
        <f>[11]Sheet1!$D149</f>
        <v>0</v>
      </c>
      <c r="N151" s="826">
        <f>[12]Sheet1!$D149</f>
        <v>44</v>
      </c>
      <c r="O151" s="827">
        <f t="shared" si="8"/>
        <v>198</v>
      </c>
      <c r="P151" s="810"/>
      <c r="Q151" s="756">
        <f>O151*P151</f>
        <v>0</v>
      </c>
      <c r="T151" s="759">
        <v>46.5</v>
      </c>
      <c r="U151" s="759">
        <v>20.5</v>
      </c>
      <c r="V151" s="772">
        <f t="shared" si="9"/>
        <v>67</v>
      </c>
    </row>
    <row r="152" spans="1:22" ht="22.5" customHeight="1" x14ac:dyDescent="0.2">
      <c r="A152" s="830">
        <v>6.4</v>
      </c>
      <c r="B152" s="820" t="s">
        <v>694</v>
      </c>
      <c r="C152" s="821" t="s">
        <v>57</v>
      </c>
      <c r="D152" s="826">
        <f>[2]Sheet1!$D150</f>
        <v>0</v>
      </c>
      <c r="E152" s="826">
        <f>[3]Sheet1!$D150</f>
        <v>0</v>
      </c>
      <c r="F152" s="826">
        <f>[4]Sheet1!$D150</f>
        <v>0</v>
      </c>
      <c r="G152" s="826">
        <f>[5]Sheet1!$D150</f>
        <v>0</v>
      </c>
      <c r="H152" s="826">
        <f>[6]Sheet1!$D150</f>
        <v>0</v>
      </c>
      <c r="I152" s="826">
        <f>[7]Sheet1!$D150</f>
        <v>0</v>
      </c>
      <c r="J152" s="826">
        <f>[8]Sheet1!$D150</f>
        <v>0</v>
      </c>
      <c r="K152" s="826">
        <f>[9]Sheet1!$D150</f>
        <v>0</v>
      </c>
      <c r="L152" s="826">
        <f>[10]Sheet1!$D150</f>
        <v>0</v>
      </c>
      <c r="M152" s="826">
        <f>[11]Sheet1!$D150</f>
        <v>0</v>
      </c>
      <c r="N152" s="826">
        <f>[12]Sheet1!$D150</f>
        <v>0</v>
      </c>
      <c r="O152" s="827">
        <f t="shared" si="8"/>
        <v>0</v>
      </c>
      <c r="P152" s="810"/>
      <c r="Q152" s="756"/>
      <c r="T152" s="759"/>
      <c r="U152" s="759">
        <v>0</v>
      </c>
      <c r="V152" s="772">
        <f t="shared" si="9"/>
        <v>0</v>
      </c>
    </row>
    <row r="153" spans="1:22" ht="57.75" customHeight="1" x14ac:dyDescent="0.2">
      <c r="A153" s="830">
        <v>6.41</v>
      </c>
      <c r="B153" s="820" t="s">
        <v>695</v>
      </c>
      <c r="C153" s="821" t="s">
        <v>345</v>
      </c>
      <c r="D153" s="826">
        <f>[2]Sheet1!$D151</f>
        <v>0</v>
      </c>
      <c r="E153" s="826">
        <f>[3]Sheet1!$D151</f>
        <v>0</v>
      </c>
      <c r="F153" s="826">
        <f>[4]Sheet1!$D151</f>
        <v>0</v>
      </c>
      <c r="G153" s="826">
        <f>[5]Sheet1!$D151</f>
        <v>0</v>
      </c>
      <c r="H153" s="826">
        <f>[6]Sheet1!$D151</f>
        <v>0</v>
      </c>
      <c r="I153" s="826">
        <f>[7]Sheet1!$D151</f>
        <v>0</v>
      </c>
      <c r="J153" s="826">
        <f>[8]Sheet1!$D151</f>
        <v>0</v>
      </c>
      <c r="K153" s="826">
        <f>[9]Sheet1!$D151</f>
        <v>0</v>
      </c>
      <c r="L153" s="826">
        <f>[10]Sheet1!$D151</f>
        <v>0</v>
      </c>
      <c r="M153" s="826">
        <f>[11]Sheet1!$D151</f>
        <v>0</v>
      </c>
      <c r="N153" s="826">
        <f>[12]Sheet1!$D151</f>
        <v>0</v>
      </c>
      <c r="O153" s="827">
        <f t="shared" si="8"/>
        <v>0</v>
      </c>
      <c r="P153" s="810"/>
      <c r="Q153" s="756"/>
      <c r="T153" s="759"/>
      <c r="U153" s="759">
        <v>0</v>
      </c>
      <c r="V153" s="772">
        <f t="shared" si="9"/>
        <v>0</v>
      </c>
    </row>
    <row r="154" spans="1:22" ht="36.75" customHeight="1" x14ac:dyDescent="0.2">
      <c r="A154" s="830">
        <v>6.42</v>
      </c>
      <c r="B154" s="820" t="s">
        <v>696</v>
      </c>
      <c r="C154" s="821" t="s">
        <v>58</v>
      </c>
      <c r="D154" s="826">
        <f>[2]Sheet1!$D152</f>
        <v>0</v>
      </c>
      <c r="E154" s="826">
        <f>[3]Sheet1!$D152</f>
        <v>0</v>
      </c>
      <c r="F154" s="826">
        <f>[4]Sheet1!$D152</f>
        <v>0</v>
      </c>
      <c r="G154" s="826">
        <f>[5]Sheet1!$D152</f>
        <v>0</v>
      </c>
      <c r="H154" s="826">
        <f>[6]Sheet1!$D152</f>
        <v>0</v>
      </c>
      <c r="I154" s="826">
        <f>[7]Sheet1!$D152</f>
        <v>0</v>
      </c>
      <c r="J154" s="826">
        <f>[8]Sheet1!$D152</f>
        <v>0</v>
      </c>
      <c r="K154" s="826">
        <f>[9]Sheet1!$D152</f>
        <v>0</v>
      </c>
      <c r="L154" s="826">
        <f>[10]Sheet1!$D152</f>
        <v>0</v>
      </c>
      <c r="M154" s="826">
        <f>[11]Sheet1!$D152</f>
        <v>0</v>
      </c>
      <c r="N154" s="826">
        <f>[12]Sheet1!$D152</f>
        <v>0</v>
      </c>
      <c r="O154" s="827">
        <f t="shared" si="8"/>
        <v>0</v>
      </c>
      <c r="P154" s="810"/>
      <c r="Q154" s="756"/>
      <c r="T154" s="759"/>
      <c r="U154" s="759">
        <v>0</v>
      </c>
      <c r="V154" s="772">
        <f t="shared" si="9"/>
        <v>0</v>
      </c>
    </row>
    <row r="155" spans="1:22" ht="39" customHeight="1" x14ac:dyDescent="0.2">
      <c r="A155" s="830">
        <v>6.43</v>
      </c>
      <c r="B155" s="820" t="s">
        <v>697</v>
      </c>
      <c r="C155" s="838" t="s">
        <v>487</v>
      </c>
      <c r="D155" s="826">
        <f>[2]Sheet1!$D153</f>
        <v>0</v>
      </c>
      <c r="E155" s="826">
        <f>[3]Sheet1!$D153</f>
        <v>0</v>
      </c>
      <c r="F155" s="826">
        <f>[4]Sheet1!$D153</f>
        <v>0</v>
      </c>
      <c r="G155" s="826">
        <f>[5]Sheet1!$D153</f>
        <v>0</v>
      </c>
      <c r="H155" s="826">
        <f>[6]Sheet1!$D153</f>
        <v>0</v>
      </c>
      <c r="I155" s="826">
        <f>[7]Sheet1!$D153</f>
        <v>0</v>
      </c>
      <c r="J155" s="826">
        <f>[8]Sheet1!$D153</f>
        <v>0</v>
      </c>
      <c r="K155" s="826">
        <f>[9]Sheet1!$D153</f>
        <v>0</v>
      </c>
      <c r="L155" s="826">
        <f>[10]Sheet1!$D153</f>
        <v>0</v>
      </c>
      <c r="M155" s="826">
        <f>[11]Sheet1!$D153</f>
        <v>0</v>
      </c>
      <c r="N155" s="826">
        <f>[12]Sheet1!$D153</f>
        <v>0</v>
      </c>
      <c r="O155" s="827">
        <f t="shared" si="8"/>
        <v>0</v>
      </c>
      <c r="P155" s="810"/>
      <c r="Q155" s="756"/>
      <c r="T155" s="759"/>
      <c r="U155" s="759">
        <v>0</v>
      </c>
      <c r="V155" s="772">
        <f t="shared" si="9"/>
        <v>0</v>
      </c>
    </row>
    <row r="156" spans="1:22" ht="272.25" customHeight="1" x14ac:dyDescent="0.2">
      <c r="A156" s="830">
        <v>6.44</v>
      </c>
      <c r="B156" s="840" t="s">
        <v>779</v>
      </c>
      <c r="C156" s="838" t="s">
        <v>95</v>
      </c>
      <c r="D156" s="826">
        <f>[2]Sheet1!$D154</f>
        <v>0</v>
      </c>
      <c r="E156" s="826">
        <f>[3]Sheet1!$D154</f>
        <v>0</v>
      </c>
      <c r="F156" s="826">
        <f>[4]Sheet1!$D154</f>
        <v>0</v>
      </c>
      <c r="G156" s="826">
        <f>[5]Sheet1!$D154</f>
        <v>0</v>
      </c>
      <c r="H156" s="826">
        <f>[6]Sheet1!$D154</f>
        <v>0</v>
      </c>
      <c r="I156" s="826">
        <f>[7]Sheet1!$D154</f>
        <v>0</v>
      </c>
      <c r="J156" s="826">
        <f>[8]Sheet1!$D154</f>
        <v>0</v>
      </c>
      <c r="K156" s="826">
        <f>[9]Sheet1!$D154</f>
        <v>0</v>
      </c>
      <c r="L156" s="826">
        <f>[10]Sheet1!$D154</f>
        <v>0</v>
      </c>
      <c r="M156" s="826">
        <f>[11]Sheet1!$D154</f>
        <v>0</v>
      </c>
      <c r="N156" s="826">
        <f>[12]Sheet1!$D154</f>
        <v>0</v>
      </c>
      <c r="O156" s="827">
        <f t="shared" si="8"/>
        <v>0</v>
      </c>
      <c r="P156" s="810"/>
      <c r="Q156" s="756"/>
      <c r="T156" s="759"/>
      <c r="U156" s="759">
        <v>0</v>
      </c>
      <c r="V156" s="772">
        <f t="shared" si="9"/>
        <v>0</v>
      </c>
    </row>
    <row r="157" spans="1:22" ht="39" customHeight="1" x14ac:dyDescent="0.2">
      <c r="A157" s="830">
        <v>6.45</v>
      </c>
      <c r="B157" s="820" t="s">
        <v>698</v>
      </c>
      <c r="C157" s="838" t="s">
        <v>58</v>
      </c>
      <c r="D157" s="826">
        <f>[2]Sheet1!$D155</f>
        <v>0</v>
      </c>
      <c r="E157" s="826">
        <f>[3]Sheet1!$D155</f>
        <v>102</v>
      </c>
      <c r="F157" s="826">
        <f>[4]Sheet1!$D155</f>
        <v>102</v>
      </c>
      <c r="G157" s="826">
        <f>[5]Sheet1!$D155</f>
        <v>155.94999999999999</v>
      </c>
      <c r="H157" s="826">
        <f>[6]Sheet1!$D155</f>
        <v>0</v>
      </c>
      <c r="I157" s="826">
        <f>[7]Sheet1!$D155</f>
        <v>0</v>
      </c>
      <c r="J157" s="826">
        <f>[8]Sheet1!$D155</f>
        <v>0</v>
      </c>
      <c r="K157" s="826">
        <f>[9]Sheet1!$D155</f>
        <v>0</v>
      </c>
      <c r="L157" s="826">
        <f>[10]Sheet1!$D155</f>
        <v>102</v>
      </c>
      <c r="M157" s="826">
        <f>[11]Sheet1!$D155</f>
        <v>0</v>
      </c>
      <c r="N157" s="826">
        <f>[12]Sheet1!$D155</f>
        <v>102</v>
      </c>
      <c r="O157" s="827">
        <f t="shared" si="8"/>
        <v>563.95000000000005</v>
      </c>
      <c r="P157" s="810"/>
      <c r="Q157" s="756"/>
      <c r="T157" s="759"/>
      <c r="U157" s="759">
        <v>0</v>
      </c>
      <c r="V157" s="772">
        <f t="shared" si="9"/>
        <v>0</v>
      </c>
    </row>
    <row r="158" spans="1:22" ht="95.25" customHeight="1" x14ac:dyDescent="0.2">
      <c r="A158" s="830">
        <v>6.46</v>
      </c>
      <c r="B158" s="840" t="s">
        <v>699</v>
      </c>
      <c r="C158" s="838" t="s">
        <v>345</v>
      </c>
      <c r="D158" s="826">
        <f>[2]Sheet1!$D156</f>
        <v>0</v>
      </c>
      <c r="E158" s="826">
        <f>[3]Sheet1!$D156</f>
        <v>0</v>
      </c>
      <c r="F158" s="826">
        <f>[4]Sheet1!$D156</f>
        <v>0</v>
      </c>
      <c r="G158" s="826">
        <f>[5]Sheet1!$D156</f>
        <v>0</v>
      </c>
      <c r="H158" s="826">
        <f>[6]Sheet1!$D156</f>
        <v>0</v>
      </c>
      <c r="I158" s="826">
        <f>[7]Sheet1!$D156</f>
        <v>0</v>
      </c>
      <c r="J158" s="826">
        <f>[8]Sheet1!$D156</f>
        <v>0</v>
      </c>
      <c r="K158" s="826">
        <f>[9]Sheet1!$D156</f>
        <v>0</v>
      </c>
      <c r="L158" s="826">
        <f>[10]Sheet1!$D156</f>
        <v>0</v>
      </c>
      <c r="M158" s="826">
        <f>[11]Sheet1!$D156</f>
        <v>0</v>
      </c>
      <c r="N158" s="826">
        <f>[12]Sheet1!$D156</f>
        <v>0</v>
      </c>
      <c r="O158" s="827">
        <f t="shared" si="8"/>
        <v>0</v>
      </c>
      <c r="P158" s="810"/>
      <c r="Q158" s="756"/>
      <c r="T158" s="759"/>
      <c r="U158" s="759">
        <v>0</v>
      </c>
      <c r="V158" s="772">
        <f t="shared" si="9"/>
        <v>0</v>
      </c>
    </row>
    <row r="159" spans="1:22" ht="72" x14ac:dyDescent="0.2">
      <c r="A159" s="830">
        <v>6.47</v>
      </c>
      <c r="B159" s="832" t="s">
        <v>700</v>
      </c>
      <c r="C159" s="838" t="s">
        <v>690</v>
      </c>
      <c r="D159" s="826">
        <f>[2]Sheet1!$D157</f>
        <v>0</v>
      </c>
      <c r="E159" s="826">
        <f>[3]Sheet1!$D157</f>
        <v>0</v>
      </c>
      <c r="F159" s="826">
        <f>[4]Sheet1!$D157</f>
        <v>0</v>
      </c>
      <c r="G159" s="826">
        <f>[5]Sheet1!$D157</f>
        <v>0</v>
      </c>
      <c r="H159" s="826">
        <f>[6]Sheet1!$D157</f>
        <v>0</v>
      </c>
      <c r="I159" s="826">
        <f>[7]Sheet1!$D157</f>
        <v>0</v>
      </c>
      <c r="J159" s="826">
        <f>[8]Sheet1!$D157</f>
        <v>0</v>
      </c>
      <c r="K159" s="826">
        <f>[9]Sheet1!$D157</f>
        <v>0</v>
      </c>
      <c r="L159" s="826">
        <f>[10]Sheet1!$D157</f>
        <v>0</v>
      </c>
      <c r="M159" s="826">
        <f>[11]Sheet1!$D157</f>
        <v>0</v>
      </c>
      <c r="N159" s="826">
        <f>[12]Sheet1!$D157</f>
        <v>0</v>
      </c>
      <c r="O159" s="827">
        <f t="shared" si="8"/>
        <v>0</v>
      </c>
      <c r="P159" s="810"/>
      <c r="Q159" s="756"/>
      <c r="T159" s="759"/>
      <c r="U159" s="759">
        <v>0</v>
      </c>
      <c r="V159" s="772">
        <f t="shared" si="9"/>
        <v>0</v>
      </c>
    </row>
    <row r="160" spans="1:22" ht="36" x14ac:dyDescent="0.2">
      <c r="A160" s="830">
        <v>6.48</v>
      </c>
      <c r="B160" s="841" t="s">
        <v>701</v>
      </c>
      <c r="C160" s="838" t="s">
        <v>58</v>
      </c>
      <c r="D160" s="826">
        <f>[2]Sheet1!$D158</f>
        <v>0</v>
      </c>
      <c r="E160" s="826">
        <f>[3]Sheet1!$D158</f>
        <v>0</v>
      </c>
      <c r="F160" s="826">
        <f>[4]Sheet1!$D158</f>
        <v>0</v>
      </c>
      <c r="G160" s="826">
        <f>[5]Sheet1!$D158</f>
        <v>0</v>
      </c>
      <c r="H160" s="826">
        <f>[6]Sheet1!$D158</f>
        <v>0</v>
      </c>
      <c r="I160" s="826">
        <f>[7]Sheet1!$D158</f>
        <v>0</v>
      </c>
      <c r="J160" s="826">
        <f>[8]Sheet1!$D158</f>
        <v>0</v>
      </c>
      <c r="K160" s="826">
        <f>[9]Sheet1!$D158</f>
        <v>0</v>
      </c>
      <c r="L160" s="826">
        <f>[10]Sheet1!$D158</f>
        <v>0</v>
      </c>
      <c r="M160" s="826">
        <f>[11]Sheet1!$D158</f>
        <v>0</v>
      </c>
      <c r="N160" s="826">
        <f>[12]Sheet1!$D158</f>
        <v>0</v>
      </c>
      <c r="O160" s="827">
        <f t="shared" si="8"/>
        <v>0</v>
      </c>
      <c r="P160" s="810"/>
      <c r="Q160" s="756">
        <f>O160*P160</f>
        <v>0</v>
      </c>
      <c r="T160" s="759">
        <v>781.26099999999997</v>
      </c>
      <c r="U160" s="759">
        <v>87.721000000000004</v>
      </c>
      <c r="V160" s="772">
        <f t="shared" si="9"/>
        <v>868.98199999999997</v>
      </c>
    </row>
    <row r="161" spans="1:22" ht="19.5" customHeight="1" thickBot="1" x14ac:dyDescent="0.25">
      <c r="A161" s="842">
        <v>6.49</v>
      </c>
      <c r="B161" s="843" t="s">
        <v>747</v>
      </c>
      <c r="C161" s="844" t="s">
        <v>345</v>
      </c>
      <c r="D161" s="845">
        <f>[2]Sheet1!$D159</f>
        <v>94</v>
      </c>
      <c r="E161" s="845">
        <f>[3]Sheet1!$D159</f>
        <v>73</v>
      </c>
      <c r="F161" s="845">
        <f>[4]Sheet1!$D159</f>
        <v>73</v>
      </c>
      <c r="G161" s="845">
        <f>[5]Sheet1!$D159</f>
        <v>74.800000000000011</v>
      </c>
      <c r="H161" s="845">
        <f>[6]Sheet1!$D159</f>
        <v>74</v>
      </c>
      <c r="I161" s="845">
        <f>[7]Sheet1!$D159</f>
        <v>27.8</v>
      </c>
      <c r="J161" s="845">
        <f>[8]Sheet1!$D159</f>
        <v>24.2</v>
      </c>
      <c r="K161" s="845">
        <f>[9]Sheet1!$D159</f>
        <v>33.6</v>
      </c>
      <c r="L161" s="845">
        <f>[10]Sheet1!$D159</f>
        <v>27.8</v>
      </c>
      <c r="M161" s="845">
        <f>[11]Sheet1!$D159</f>
        <v>43.6</v>
      </c>
      <c r="N161" s="845">
        <f>[12]Sheet1!$D159</f>
        <v>55.6</v>
      </c>
      <c r="O161" s="846">
        <f t="shared" si="8"/>
        <v>601.40000000000009</v>
      </c>
      <c r="P161" s="810"/>
      <c r="Q161" s="756">
        <f>O161*P161</f>
        <v>0</v>
      </c>
      <c r="T161" s="759">
        <v>343.9</v>
      </c>
      <c r="U161" s="759">
        <v>14.3</v>
      </c>
      <c r="V161" s="772">
        <f t="shared" si="9"/>
        <v>358.2</v>
      </c>
    </row>
    <row r="162" spans="1:22" hidden="1" x14ac:dyDescent="0.2">
      <c r="A162" s="812">
        <v>6.5</v>
      </c>
      <c r="B162" s="813" t="s">
        <v>702</v>
      </c>
      <c r="C162" s="814" t="s">
        <v>58</v>
      </c>
      <c r="D162" s="815">
        <v>0</v>
      </c>
      <c r="E162" s="815">
        <v>0</v>
      </c>
      <c r="F162" s="815">
        <v>0</v>
      </c>
      <c r="G162" s="815">
        <v>0</v>
      </c>
      <c r="H162" s="815">
        <v>0</v>
      </c>
      <c r="I162" s="815">
        <v>0</v>
      </c>
      <c r="J162" s="815">
        <v>0</v>
      </c>
      <c r="K162" s="815">
        <v>0</v>
      </c>
      <c r="L162" s="815">
        <v>0</v>
      </c>
      <c r="M162" s="815">
        <v>0</v>
      </c>
      <c r="N162" s="815">
        <v>0</v>
      </c>
      <c r="O162" s="815"/>
      <c r="P162" s="759"/>
      <c r="Q162" s="756"/>
      <c r="T162" s="759"/>
      <c r="U162" s="759">
        <v>0</v>
      </c>
      <c r="V162" s="772">
        <f t="shared" si="9"/>
        <v>0</v>
      </c>
    </row>
    <row r="163" spans="1:22" ht="22.8" hidden="1" x14ac:dyDescent="0.2">
      <c r="A163" s="805">
        <v>6.51</v>
      </c>
      <c r="B163" s="780" t="s">
        <v>723</v>
      </c>
      <c r="C163" s="744" t="s">
        <v>57</v>
      </c>
      <c r="D163" s="759">
        <v>0</v>
      </c>
      <c r="E163" s="759">
        <v>0</v>
      </c>
      <c r="F163" s="759">
        <v>0</v>
      </c>
      <c r="G163" s="759">
        <v>0</v>
      </c>
      <c r="H163" s="759">
        <v>0</v>
      </c>
      <c r="I163" s="759">
        <v>0</v>
      </c>
      <c r="J163" s="759">
        <v>0</v>
      </c>
      <c r="K163" s="759">
        <v>0</v>
      </c>
      <c r="L163" s="759">
        <v>0</v>
      </c>
      <c r="M163" s="759">
        <v>0</v>
      </c>
      <c r="N163" s="759">
        <v>0</v>
      </c>
      <c r="O163" s="759"/>
      <c r="P163" s="759"/>
      <c r="Q163" s="756"/>
      <c r="T163" s="759"/>
      <c r="U163" s="759">
        <v>0</v>
      </c>
      <c r="V163" s="772">
        <f t="shared" si="9"/>
        <v>0</v>
      </c>
    </row>
    <row r="164" spans="1:22" ht="22.8" hidden="1" x14ac:dyDescent="0.2">
      <c r="A164" s="764">
        <v>6.52</v>
      </c>
      <c r="B164" s="780" t="s">
        <v>724</v>
      </c>
      <c r="C164" s="744"/>
      <c r="D164" s="759">
        <v>0</v>
      </c>
      <c r="E164" s="759">
        <v>0</v>
      </c>
      <c r="F164" s="759">
        <v>0</v>
      </c>
      <c r="G164" s="759">
        <v>0</v>
      </c>
      <c r="H164" s="759">
        <v>0</v>
      </c>
      <c r="I164" s="759">
        <v>0</v>
      </c>
      <c r="J164" s="759">
        <v>0</v>
      </c>
      <c r="K164" s="759">
        <v>0</v>
      </c>
      <c r="L164" s="759">
        <v>0</v>
      </c>
      <c r="M164" s="759">
        <v>0</v>
      </c>
      <c r="N164" s="759">
        <v>0</v>
      </c>
      <c r="O164" s="759"/>
      <c r="P164" s="759"/>
      <c r="Q164" s="756"/>
      <c r="T164" s="759"/>
      <c r="U164" s="759">
        <v>0</v>
      </c>
      <c r="V164" s="772">
        <f t="shared" si="9"/>
        <v>0</v>
      </c>
    </row>
    <row r="165" spans="1:22" hidden="1" x14ac:dyDescent="0.2">
      <c r="A165" s="764"/>
      <c r="B165" s="780" t="s">
        <v>725</v>
      </c>
      <c r="C165" s="744" t="s">
        <v>597</v>
      </c>
      <c r="D165" s="759">
        <v>0</v>
      </c>
      <c r="E165" s="759">
        <v>0</v>
      </c>
      <c r="F165" s="759">
        <v>0</v>
      </c>
      <c r="G165" s="759">
        <v>0</v>
      </c>
      <c r="H165" s="759">
        <v>0</v>
      </c>
      <c r="I165" s="759">
        <v>0</v>
      </c>
      <c r="J165" s="759">
        <v>0</v>
      </c>
      <c r="K165" s="759">
        <v>0</v>
      </c>
      <c r="L165" s="759">
        <v>0</v>
      </c>
      <c r="M165" s="759">
        <v>0</v>
      </c>
      <c r="N165" s="759">
        <v>0</v>
      </c>
      <c r="O165" s="759"/>
      <c r="P165" s="759"/>
      <c r="Q165" s="756"/>
      <c r="T165" s="759"/>
      <c r="U165" s="759">
        <v>0</v>
      </c>
      <c r="V165" s="772">
        <f t="shared" si="9"/>
        <v>0</v>
      </c>
    </row>
    <row r="166" spans="1:22" ht="22.8" hidden="1" x14ac:dyDescent="0.2">
      <c r="A166" s="764">
        <v>6.53</v>
      </c>
      <c r="B166" s="780" t="s">
        <v>726</v>
      </c>
      <c r="C166" s="744"/>
      <c r="D166" s="759">
        <v>0</v>
      </c>
      <c r="E166" s="759">
        <v>0</v>
      </c>
      <c r="F166" s="759">
        <v>0</v>
      </c>
      <c r="G166" s="759">
        <v>0</v>
      </c>
      <c r="H166" s="759">
        <v>0</v>
      </c>
      <c r="I166" s="759">
        <v>0</v>
      </c>
      <c r="J166" s="759">
        <v>0</v>
      </c>
      <c r="K166" s="759">
        <v>0</v>
      </c>
      <c r="L166" s="759">
        <v>0</v>
      </c>
      <c r="M166" s="759">
        <v>0</v>
      </c>
      <c r="N166" s="759">
        <v>0</v>
      </c>
      <c r="O166" s="759"/>
      <c r="P166" s="759"/>
      <c r="Q166" s="756"/>
      <c r="T166" s="759"/>
      <c r="U166" s="759">
        <v>0</v>
      </c>
      <c r="V166" s="772">
        <f t="shared" si="9"/>
        <v>0</v>
      </c>
    </row>
    <row r="167" spans="1:22" hidden="1" x14ac:dyDescent="0.2">
      <c r="A167" s="764"/>
      <c r="B167" s="780" t="s">
        <v>727</v>
      </c>
      <c r="C167" s="744" t="s">
        <v>597</v>
      </c>
      <c r="D167" s="759">
        <v>0</v>
      </c>
      <c r="E167" s="759">
        <v>0</v>
      </c>
      <c r="F167" s="759">
        <v>0</v>
      </c>
      <c r="G167" s="759">
        <v>0</v>
      </c>
      <c r="H167" s="759">
        <v>0</v>
      </c>
      <c r="I167" s="759">
        <v>0</v>
      </c>
      <c r="J167" s="759">
        <v>0</v>
      </c>
      <c r="K167" s="759">
        <v>0</v>
      </c>
      <c r="L167" s="759">
        <v>0</v>
      </c>
      <c r="M167" s="759">
        <v>0</v>
      </c>
      <c r="N167" s="759">
        <v>0</v>
      </c>
      <c r="O167" s="759"/>
      <c r="P167" s="759"/>
      <c r="Q167" s="756"/>
      <c r="T167" s="759"/>
      <c r="U167" s="759">
        <v>0</v>
      </c>
      <c r="V167" s="772">
        <f t="shared" si="9"/>
        <v>0</v>
      </c>
    </row>
    <row r="168" spans="1:22" hidden="1" x14ac:dyDescent="0.2">
      <c r="A168" s="764"/>
      <c r="B168" s="780" t="s">
        <v>728</v>
      </c>
      <c r="C168" s="744" t="s">
        <v>597</v>
      </c>
      <c r="D168" s="759">
        <v>0</v>
      </c>
      <c r="E168" s="759">
        <v>0</v>
      </c>
      <c r="F168" s="759">
        <v>0</v>
      </c>
      <c r="G168" s="759">
        <v>0</v>
      </c>
      <c r="H168" s="759">
        <v>0</v>
      </c>
      <c r="I168" s="759">
        <v>0</v>
      </c>
      <c r="J168" s="759">
        <v>0</v>
      </c>
      <c r="K168" s="759">
        <v>0</v>
      </c>
      <c r="L168" s="759">
        <v>0</v>
      </c>
      <c r="M168" s="759">
        <v>0</v>
      </c>
      <c r="N168" s="759">
        <v>0</v>
      </c>
      <c r="O168" s="759"/>
      <c r="P168" s="759"/>
      <c r="Q168" s="756"/>
      <c r="T168" s="759"/>
      <c r="U168" s="759">
        <v>0</v>
      </c>
      <c r="V168" s="772">
        <f t="shared" si="9"/>
        <v>0</v>
      </c>
    </row>
    <row r="169" spans="1:22" ht="22.8" hidden="1" x14ac:dyDescent="0.2">
      <c r="A169" s="764">
        <v>6.54</v>
      </c>
      <c r="B169" s="780" t="s">
        <v>729</v>
      </c>
      <c r="C169" s="744"/>
      <c r="D169" s="759">
        <v>0</v>
      </c>
      <c r="E169" s="759">
        <v>0</v>
      </c>
      <c r="F169" s="759">
        <v>0</v>
      </c>
      <c r="G169" s="759">
        <v>0</v>
      </c>
      <c r="H169" s="759">
        <v>0</v>
      </c>
      <c r="I169" s="759">
        <v>0</v>
      </c>
      <c r="J169" s="759">
        <v>0</v>
      </c>
      <c r="K169" s="759">
        <v>0</v>
      </c>
      <c r="L169" s="759">
        <v>0</v>
      </c>
      <c r="M169" s="759">
        <v>0</v>
      </c>
      <c r="N169" s="759">
        <v>0</v>
      </c>
      <c r="O169" s="759"/>
      <c r="P169" s="759"/>
      <c r="Q169" s="756"/>
      <c r="T169" s="759"/>
      <c r="U169" s="759">
        <v>0</v>
      </c>
      <c r="V169" s="772">
        <f t="shared" si="9"/>
        <v>0</v>
      </c>
    </row>
    <row r="170" spans="1:22" ht="12" hidden="1" x14ac:dyDescent="0.2">
      <c r="A170" s="764"/>
      <c r="B170" s="781" t="s">
        <v>730</v>
      </c>
      <c r="C170" s="744"/>
      <c r="D170" s="759">
        <v>0</v>
      </c>
      <c r="E170" s="759">
        <v>0</v>
      </c>
      <c r="F170" s="759">
        <v>0</v>
      </c>
      <c r="G170" s="759">
        <v>0</v>
      </c>
      <c r="H170" s="759">
        <v>0</v>
      </c>
      <c r="I170" s="759">
        <v>0</v>
      </c>
      <c r="J170" s="759">
        <v>0</v>
      </c>
      <c r="K170" s="759">
        <v>0</v>
      </c>
      <c r="L170" s="759">
        <v>0</v>
      </c>
      <c r="M170" s="759">
        <v>0</v>
      </c>
      <c r="N170" s="759">
        <v>0</v>
      </c>
      <c r="O170" s="759"/>
      <c r="P170" s="759"/>
      <c r="Q170" s="756"/>
      <c r="T170" s="759"/>
      <c r="U170" s="759">
        <v>0</v>
      </c>
      <c r="V170" s="772">
        <f t="shared" si="9"/>
        <v>0</v>
      </c>
    </row>
    <row r="171" spans="1:22" hidden="1" x14ac:dyDescent="0.2">
      <c r="A171" s="764"/>
      <c r="B171" s="780" t="s">
        <v>731</v>
      </c>
      <c r="C171" s="744" t="s">
        <v>345</v>
      </c>
      <c r="D171" s="759">
        <v>0</v>
      </c>
      <c r="E171" s="759">
        <v>0</v>
      </c>
      <c r="F171" s="759">
        <v>0</v>
      </c>
      <c r="G171" s="759">
        <v>0</v>
      </c>
      <c r="H171" s="759">
        <v>0</v>
      </c>
      <c r="I171" s="759">
        <v>0</v>
      </c>
      <c r="J171" s="759">
        <v>0</v>
      </c>
      <c r="K171" s="759">
        <v>0</v>
      </c>
      <c r="L171" s="759">
        <v>0</v>
      </c>
      <c r="M171" s="759">
        <v>0</v>
      </c>
      <c r="N171" s="759">
        <v>0</v>
      </c>
      <c r="O171" s="759"/>
      <c r="P171" s="759"/>
      <c r="Q171" s="756"/>
      <c r="T171" s="759"/>
      <c r="U171" s="759">
        <v>0</v>
      </c>
      <c r="V171" s="772">
        <f t="shared" si="9"/>
        <v>0</v>
      </c>
    </row>
    <row r="172" spans="1:22" hidden="1" x14ac:dyDescent="0.2">
      <c r="A172" s="764"/>
      <c r="B172" s="780" t="s">
        <v>732</v>
      </c>
      <c r="C172" s="744" t="s">
        <v>345</v>
      </c>
      <c r="D172" s="759">
        <v>0</v>
      </c>
      <c r="E172" s="759">
        <v>0</v>
      </c>
      <c r="F172" s="759">
        <v>0</v>
      </c>
      <c r="G172" s="759">
        <v>0</v>
      </c>
      <c r="H172" s="759">
        <v>0</v>
      </c>
      <c r="I172" s="759">
        <v>0</v>
      </c>
      <c r="J172" s="759">
        <v>0</v>
      </c>
      <c r="K172" s="759">
        <v>0</v>
      </c>
      <c r="L172" s="759">
        <v>0</v>
      </c>
      <c r="M172" s="759">
        <v>0</v>
      </c>
      <c r="N172" s="759">
        <v>0</v>
      </c>
      <c r="O172" s="759"/>
      <c r="P172" s="759"/>
      <c r="Q172" s="756"/>
      <c r="T172" s="759"/>
      <c r="U172" s="759">
        <v>0</v>
      </c>
      <c r="V172" s="772">
        <f t="shared" si="9"/>
        <v>0</v>
      </c>
    </row>
    <row r="173" spans="1:22" hidden="1" x14ac:dyDescent="0.2">
      <c r="A173" s="764"/>
      <c r="B173" s="780" t="s">
        <v>733</v>
      </c>
      <c r="C173" s="744" t="s">
        <v>345</v>
      </c>
      <c r="D173" s="759">
        <v>0</v>
      </c>
      <c r="E173" s="759">
        <v>0</v>
      </c>
      <c r="F173" s="759">
        <v>0</v>
      </c>
      <c r="G173" s="759">
        <v>0</v>
      </c>
      <c r="H173" s="759">
        <v>0</v>
      </c>
      <c r="I173" s="759">
        <v>0</v>
      </c>
      <c r="J173" s="759">
        <v>0</v>
      </c>
      <c r="K173" s="759">
        <v>0</v>
      </c>
      <c r="L173" s="759">
        <v>0</v>
      </c>
      <c r="M173" s="759">
        <v>0</v>
      </c>
      <c r="N173" s="759">
        <v>0</v>
      </c>
      <c r="O173" s="759"/>
      <c r="P173" s="759"/>
      <c r="Q173" s="756"/>
      <c r="T173" s="759"/>
      <c r="U173" s="759">
        <v>0</v>
      </c>
      <c r="V173" s="772">
        <f t="shared" si="9"/>
        <v>0</v>
      </c>
    </row>
    <row r="174" spans="1:22" ht="12" hidden="1" x14ac:dyDescent="0.2">
      <c r="A174" s="764"/>
      <c r="B174" s="781" t="s">
        <v>734</v>
      </c>
      <c r="C174" s="744"/>
      <c r="D174" s="759">
        <v>0</v>
      </c>
      <c r="E174" s="759">
        <v>0</v>
      </c>
      <c r="F174" s="759">
        <v>0</v>
      </c>
      <c r="G174" s="759">
        <v>0</v>
      </c>
      <c r="H174" s="759">
        <v>0</v>
      </c>
      <c r="I174" s="759">
        <v>0</v>
      </c>
      <c r="J174" s="759">
        <v>0</v>
      </c>
      <c r="K174" s="759">
        <v>0</v>
      </c>
      <c r="L174" s="759">
        <v>0</v>
      </c>
      <c r="M174" s="759">
        <v>0</v>
      </c>
      <c r="N174" s="759">
        <v>0</v>
      </c>
      <c r="O174" s="759"/>
      <c r="P174" s="759"/>
      <c r="Q174" s="756"/>
      <c r="T174" s="759"/>
      <c r="U174" s="759">
        <v>0</v>
      </c>
      <c r="V174" s="772">
        <f t="shared" si="9"/>
        <v>0</v>
      </c>
    </row>
    <row r="175" spans="1:22" hidden="1" x14ac:dyDescent="0.2">
      <c r="A175" s="764"/>
      <c r="B175" s="780" t="s">
        <v>731</v>
      </c>
      <c r="C175" s="744" t="s">
        <v>345</v>
      </c>
      <c r="D175" s="759">
        <v>0</v>
      </c>
      <c r="E175" s="759">
        <v>0</v>
      </c>
      <c r="F175" s="759">
        <v>0</v>
      </c>
      <c r="G175" s="759">
        <v>0</v>
      </c>
      <c r="H175" s="759">
        <v>0</v>
      </c>
      <c r="I175" s="759">
        <v>0</v>
      </c>
      <c r="J175" s="759">
        <v>0</v>
      </c>
      <c r="K175" s="759">
        <v>0</v>
      </c>
      <c r="L175" s="759">
        <v>0</v>
      </c>
      <c r="M175" s="759">
        <v>0</v>
      </c>
      <c r="N175" s="759">
        <v>0</v>
      </c>
      <c r="O175" s="759"/>
      <c r="P175" s="759"/>
      <c r="Q175" s="756"/>
      <c r="T175" s="759"/>
      <c r="U175" s="759">
        <v>0</v>
      </c>
      <c r="V175" s="772">
        <f t="shared" si="9"/>
        <v>0</v>
      </c>
    </row>
    <row r="176" spans="1:22" hidden="1" x14ac:dyDescent="0.2">
      <c r="A176" s="764"/>
      <c r="B176" s="780" t="s">
        <v>732</v>
      </c>
      <c r="C176" s="744" t="s">
        <v>345</v>
      </c>
      <c r="D176" s="759">
        <v>0</v>
      </c>
      <c r="E176" s="759">
        <v>0</v>
      </c>
      <c r="F176" s="759">
        <v>0</v>
      </c>
      <c r="G176" s="759">
        <v>0</v>
      </c>
      <c r="H176" s="759">
        <v>0</v>
      </c>
      <c r="I176" s="759">
        <v>0</v>
      </c>
      <c r="J176" s="759">
        <v>0</v>
      </c>
      <c r="K176" s="759">
        <v>0</v>
      </c>
      <c r="L176" s="759">
        <v>0</v>
      </c>
      <c r="M176" s="759">
        <v>0</v>
      </c>
      <c r="N176" s="759">
        <v>0</v>
      </c>
      <c r="O176" s="759"/>
      <c r="P176" s="759"/>
      <c r="Q176" s="756"/>
      <c r="T176" s="759"/>
      <c r="U176" s="759">
        <v>0</v>
      </c>
      <c r="V176" s="772">
        <f t="shared" si="9"/>
        <v>0</v>
      </c>
    </row>
    <row r="177" spans="1:22" hidden="1" x14ac:dyDescent="0.2">
      <c r="A177" s="764"/>
      <c r="B177" s="780" t="s">
        <v>735</v>
      </c>
      <c r="C177" s="744" t="s">
        <v>345</v>
      </c>
      <c r="D177" s="759">
        <v>0</v>
      </c>
      <c r="E177" s="759">
        <v>0</v>
      </c>
      <c r="F177" s="759">
        <v>0</v>
      </c>
      <c r="G177" s="759">
        <v>0</v>
      </c>
      <c r="H177" s="759">
        <v>0</v>
      </c>
      <c r="I177" s="759">
        <v>0</v>
      </c>
      <c r="J177" s="759">
        <v>0</v>
      </c>
      <c r="K177" s="759">
        <v>0</v>
      </c>
      <c r="L177" s="759">
        <v>0</v>
      </c>
      <c r="M177" s="759">
        <v>0</v>
      </c>
      <c r="N177" s="759">
        <v>0</v>
      </c>
      <c r="O177" s="759"/>
      <c r="P177" s="759"/>
      <c r="Q177" s="756"/>
      <c r="T177" s="759"/>
      <c r="U177" s="759">
        <v>0</v>
      </c>
      <c r="V177" s="772">
        <f t="shared" si="9"/>
        <v>0</v>
      </c>
    </row>
    <row r="178" spans="1:22" ht="12" hidden="1" x14ac:dyDescent="0.2">
      <c r="A178" s="764"/>
      <c r="B178" s="781" t="s">
        <v>736</v>
      </c>
      <c r="C178" s="744"/>
      <c r="D178" s="759">
        <v>0</v>
      </c>
      <c r="E178" s="759">
        <v>0</v>
      </c>
      <c r="F178" s="759">
        <v>0</v>
      </c>
      <c r="G178" s="759">
        <v>0</v>
      </c>
      <c r="H178" s="759">
        <v>0</v>
      </c>
      <c r="I178" s="759">
        <v>0</v>
      </c>
      <c r="J178" s="759">
        <v>0</v>
      </c>
      <c r="K178" s="759">
        <v>0</v>
      </c>
      <c r="L178" s="759">
        <v>0</v>
      </c>
      <c r="M178" s="759">
        <v>0</v>
      </c>
      <c r="N178" s="759">
        <v>0</v>
      </c>
      <c r="O178" s="759"/>
      <c r="P178" s="759"/>
      <c r="Q178" s="756"/>
      <c r="T178" s="759"/>
      <c r="U178" s="759">
        <v>0</v>
      </c>
      <c r="V178" s="772">
        <f t="shared" si="9"/>
        <v>0</v>
      </c>
    </row>
    <row r="179" spans="1:22" hidden="1" x14ac:dyDescent="0.2">
      <c r="A179" s="764"/>
      <c r="B179" s="780" t="s">
        <v>731</v>
      </c>
      <c r="C179" s="744" t="s">
        <v>345</v>
      </c>
      <c r="D179" s="759">
        <v>0</v>
      </c>
      <c r="E179" s="759">
        <v>0</v>
      </c>
      <c r="F179" s="759">
        <v>0</v>
      </c>
      <c r="G179" s="759">
        <v>0</v>
      </c>
      <c r="H179" s="759">
        <v>0</v>
      </c>
      <c r="I179" s="759">
        <v>0</v>
      </c>
      <c r="J179" s="759">
        <v>0</v>
      </c>
      <c r="K179" s="759">
        <v>0</v>
      </c>
      <c r="L179" s="759">
        <v>0</v>
      </c>
      <c r="M179" s="759">
        <v>0</v>
      </c>
      <c r="N179" s="759">
        <v>0</v>
      </c>
      <c r="O179" s="759"/>
      <c r="P179" s="759"/>
      <c r="Q179" s="756"/>
      <c r="T179" s="759"/>
      <c r="U179" s="759">
        <v>0</v>
      </c>
      <c r="V179" s="772">
        <f t="shared" si="9"/>
        <v>0</v>
      </c>
    </row>
    <row r="180" spans="1:22" ht="12" hidden="1" x14ac:dyDescent="0.2">
      <c r="A180" s="764"/>
      <c r="B180" s="781" t="s">
        <v>737</v>
      </c>
      <c r="C180" s="744"/>
      <c r="D180" s="759">
        <v>0</v>
      </c>
      <c r="E180" s="759">
        <v>0</v>
      </c>
      <c r="F180" s="759">
        <v>0</v>
      </c>
      <c r="G180" s="759">
        <v>0</v>
      </c>
      <c r="H180" s="759">
        <v>0</v>
      </c>
      <c r="I180" s="759">
        <v>0</v>
      </c>
      <c r="J180" s="759">
        <v>0</v>
      </c>
      <c r="K180" s="759">
        <v>0</v>
      </c>
      <c r="L180" s="759">
        <v>0</v>
      </c>
      <c r="M180" s="759">
        <v>0</v>
      </c>
      <c r="N180" s="759">
        <v>0</v>
      </c>
      <c r="O180" s="759"/>
      <c r="P180" s="759"/>
      <c r="Q180" s="756"/>
      <c r="T180" s="759"/>
      <c r="U180" s="759">
        <v>0</v>
      </c>
      <c r="V180" s="772">
        <f t="shared" si="9"/>
        <v>0</v>
      </c>
    </row>
    <row r="181" spans="1:22" hidden="1" x14ac:dyDescent="0.2">
      <c r="A181" s="764"/>
      <c r="B181" s="780" t="s">
        <v>731</v>
      </c>
      <c r="C181" s="744" t="s">
        <v>345</v>
      </c>
      <c r="D181" s="759">
        <v>0</v>
      </c>
      <c r="E181" s="759">
        <v>0</v>
      </c>
      <c r="F181" s="759">
        <v>0</v>
      </c>
      <c r="G181" s="759">
        <v>0</v>
      </c>
      <c r="H181" s="759">
        <v>0</v>
      </c>
      <c r="I181" s="759">
        <v>0</v>
      </c>
      <c r="J181" s="759">
        <v>0</v>
      </c>
      <c r="K181" s="759">
        <v>0</v>
      </c>
      <c r="L181" s="759">
        <v>0</v>
      </c>
      <c r="M181" s="759">
        <v>0</v>
      </c>
      <c r="N181" s="759">
        <v>0</v>
      </c>
      <c r="O181" s="759"/>
      <c r="P181" s="759"/>
      <c r="Q181" s="756"/>
      <c r="T181" s="759"/>
      <c r="U181" s="759">
        <v>0</v>
      </c>
      <c r="V181" s="772">
        <f t="shared" si="9"/>
        <v>0</v>
      </c>
    </row>
    <row r="182" spans="1:22" hidden="1" x14ac:dyDescent="0.2">
      <c r="A182" s="764"/>
      <c r="B182" s="780" t="s">
        <v>732</v>
      </c>
      <c r="C182" s="744" t="s">
        <v>345</v>
      </c>
      <c r="D182" s="759">
        <v>0</v>
      </c>
      <c r="E182" s="759">
        <v>0</v>
      </c>
      <c r="F182" s="759">
        <v>0</v>
      </c>
      <c r="G182" s="759">
        <v>0</v>
      </c>
      <c r="H182" s="759">
        <v>0</v>
      </c>
      <c r="I182" s="759">
        <v>0</v>
      </c>
      <c r="J182" s="759">
        <v>0</v>
      </c>
      <c r="K182" s="759">
        <v>0</v>
      </c>
      <c r="L182" s="759">
        <v>0</v>
      </c>
      <c r="M182" s="759">
        <v>0</v>
      </c>
      <c r="N182" s="759">
        <v>0</v>
      </c>
      <c r="O182" s="759"/>
      <c r="P182" s="759"/>
      <c r="Q182" s="756"/>
      <c r="T182" s="759"/>
      <c r="U182" s="759">
        <v>0</v>
      </c>
      <c r="V182" s="772">
        <f t="shared" si="9"/>
        <v>0</v>
      </c>
    </row>
    <row r="183" spans="1:22" hidden="1" x14ac:dyDescent="0.2">
      <c r="A183" s="764"/>
      <c r="B183" s="780" t="s">
        <v>735</v>
      </c>
      <c r="C183" s="744" t="s">
        <v>345</v>
      </c>
      <c r="D183" s="759">
        <v>0</v>
      </c>
      <c r="E183" s="759">
        <v>0</v>
      </c>
      <c r="F183" s="759">
        <v>0</v>
      </c>
      <c r="G183" s="759">
        <v>0</v>
      </c>
      <c r="H183" s="759">
        <v>0</v>
      </c>
      <c r="I183" s="759">
        <v>0</v>
      </c>
      <c r="J183" s="759">
        <v>0</v>
      </c>
      <c r="K183" s="759">
        <v>0</v>
      </c>
      <c r="L183" s="759">
        <v>0</v>
      </c>
      <c r="M183" s="759">
        <v>0</v>
      </c>
      <c r="N183" s="759">
        <v>0</v>
      </c>
      <c r="O183" s="759"/>
      <c r="P183" s="759"/>
      <c r="Q183" s="756"/>
      <c r="T183" s="759"/>
      <c r="U183" s="759">
        <v>0</v>
      </c>
      <c r="V183" s="772">
        <f t="shared" si="9"/>
        <v>0</v>
      </c>
    </row>
    <row r="184" spans="1:22" ht="12" hidden="1" x14ac:dyDescent="0.2">
      <c r="A184" s="764"/>
      <c r="B184" s="781" t="s">
        <v>738</v>
      </c>
      <c r="C184" s="744"/>
      <c r="D184" s="759">
        <v>0</v>
      </c>
      <c r="E184" s="759">
        <v>0</v>
      </c>
      <c r="F184" s="759">
        <v>0</v>
      </c>
      <c r="G184" s="759">
        <v>0</v>
      </c>
      <c r="H184" s="759">
        <v>0</v>
      </c>
      <c r="I184" s="759">
        <v>0</v>
      </c>
      <c r="J184" s="759">
        <v>0</v>
      </c>
      <c r="K184" s="759">
        <v>0</v>
      </c>
      <c r="L184" s="759">
        <v>0</v>
      </c>
      <c r="M184" s="759">
        <v>0</v>
      </c>
      <c r="N184" s="759">
        <v>0</v>
      </c>
      <c r="O184" s="759"/>
      <c r="P184" s="759"/>
      <c r="Q184" s="756"/>
      <c r="T184" s="759"/>
      <c r="U184" s="759">
        <v>0</v>
      </c>
      <c r="V184" s="772">
        <f t="shared" si="9"/>
        <v>0</v>
      </c>
    </row>
    <row r="185" spans="1:22" hidden="1" x14ac:dyDescent="0.2">
      <c r="A185" s="764"/>
      <c r="B185" s="780" t="s">
        <v>731</v>
      </c>
      <c r="C185" s="744" t="s">
        <v>345</v>
      </c>
      <c r="D185" s="759">
        <v>0</v>
      </c>
      <c r="E185" s="759">
        <v>0</v>
      </c>
      <c r="F185" s="759">
        <v>0</v>
      </c>
      <c r="G185" s="759">
        <v>0</v>
      </c>
      <c r="H185" s="759">
        <v>0</v>
      </c>
      <c r="I185" s="759">
        <v>0</v>
      </c>
      <c r="J185" s="759">
        <v>0</v>
      </c>
      <c r="K185" s="759">
        <v>0</v>
      </c>
      <c r="L185" s="759">
        <v>0</v>
      </c>
      <c r="M185" s="759">
        <v>0</v>
      </c>
      <c r="N185" s="759">
        <v>0</v>
      </c>
      <c r="O185" s="759"/>
      <c r="P185" s="759"/>
      <c r="Q185" s="756"/>
      <c r="T185" s="759"/>
      <c r="U185" s="759">
        <v>0</v>
      </c>
      <c r="V185" s="772">
        <f t="shared" si="9"/>
        <v>0</v>
      </c>
    </row>
    <row r="186" spans="1:22" ht="22.8" hidden="1" x14ac:dyDescent="0.2">
      <c r="A186" s="764">
        <v>6.55</v>
      </c>
      <c r="B186" s="780" t="s">
        <v>739</v>
      </c>
      <c r="C186" s="744" t="s">
        <v>597</v>
      </c>
      <c r="D186" s="759">
        <v>0</v>
      </c>
      <c r="E186" s="759">
        <v>0</v>
      </c>
      <c r="F186" s="759">
        <v>0</v>
      </c>
      <c r="G186" s="759">
        <v>0</v>
      </c>
      <c r="H186" s="759">
        <v>0</v>
      </c>
      <c r="I186" s="759">
        <v>0</v>
      </c>
      <c r="J186" s="759">
        <v>0</v>
      </c>
      <c r="K186" s="759">
        <v>0</v>
      </c>
      <c r="L186" s="759">
        <v>0</v>
      </c>
      <c r="M186" s="759">
        <v>0</v>
      </c>
      <c r="N186" s="759">
        <v>0</v>
      </c>
      <c r="O186" s="759"/>
      <c r="P186" s="759"/>
      <c r="Q186" s="756"/>
      <c r="T186" s="759"/>
      <c r="U186" s="759">
        <v>0</v>
      </c>
      <c r="V186" s="772">
        <f t="shared" si="9"/>
        <v>0</v>
      </c>
    </row>
    <row r="187" spans="1:22" ht="22.8" hidden="1" x14ac:dyDescent="0.2">
      <c r="A187" s="764">
        <v>6.56</v>
      </c>
      <c r="B187" s="780" t="s">
        <v>740</v>
      </c>
      <c r="C187" s="744" t="s">
        <v>597</v>
      </c>
      <c r="D187" s="759">
        <v>0</v>
      </c>
      <c r="E187" s="759">
        <v>0</v>
      </c>
      <c r="F187" s="759">
        <v>0</v>
      </c>
      <c r="G187" s="759">
        <v>0</v>
      </c>
      <c r="H187" s="759">
        <v>0</v>
      </c>
      <c r="I187" s="759">
        <v>0</v>
      </c>
      <c r="J187" s="759">
        <v>0</v>
      </c>
      <c r="K187" s="759">
        <v>0</v>
      </c>
      <c r="L187" s="759">
        <v>0</v>
      </c>
      <c r="M187" s="759">
        <v>0</v>
      </c>
      <c r="N187" s="759">
        <v>0</v>
      </c>
      <c r="O187" s="759"/>
      <c r="P187" s="759"/>
      <c r="Q187" s="756"/>
      <c r="T187" s="759"/>
      <c r="U187" s="759">
        <v>0</v>
      </c>
      <c r="V187" s="772">
        <f t="shared" si="9"/>
        <v>0</v>
      </c>
    </row>
    <row r="188" spans="1:22" ht="22.8" hidden="1" x14ac:dyDescent="0.2">
      <c r="A188" s="764">
        <v>6.57</v>
      </c>
      <c r="B188" s="780" t="s">
        <v>741</v>
      </c>
      <c r="C188" s="744" t="s">
        <v>597</v>
      </c>
      <c r="D188" s="759">
        <v>0</v>
      </c>
      <c r="E188" s="759">
        <v>0</v>
      </c>
      <c r="F188" s="759">
        <v>0</v>
      </c>
      <c r="G188" s="759">
        <v>0</v>
      </c>
      <c r="H188" s="759">
        <v>0</v>
      </c>
      <c r="I188" s="759">
        <v>0</v>
      </c>
      <c r="J188" s="759">
        <v>0</v>
      </c>
      <c r="K188" s="759">
        <v>0</v>
      </c>
      <c r="L188" s="759">
        <v>0</v>
      </c>
      <c r="M188" s="759">
        <v>0</v>
      </c>
      <c r="N188" s="759">
        <v>0</v>
      </c>
      <c r="O188" s="759"/>
      <c r="P188" s="759"/>
      <c r="Q188" s="756"/>
      <c r="T188" s="759"/>
      <c r="U188" s="759">
        <v>0</v>
      </c>
      <c r="V188" s="772">
        <f t="shared" si="9"/>
        <v>0</v>
      </c>
    </row>
    <row r="189" spans="1:22" ht="22.8" hidden="1" x14ac:dyDescent="0.2">
      <c r="A189" s="764">
        <v>6.58</v>
      </c>
      <c r="B189" s="780" t="s">
        <v>742</v>
      </c>
      <c r="C189" s="744" t="s">
        <v>597</v>
      </c>
      <c r="D189" s="759">
        <v>0</v>
      </c>
      <c r="E189" s="759">
        <v>0</v>
      </c>
      <c r="F189" s="759">
        <v>0</v>
      </c>
      <c r="G189" s="759">
        <v>0</v>
      </c>
      <c r="H189" s="759">
        <v>0</v>
      </c>
      <c r="I189" s="759">
        <v>0</v>
      </c>
      <c r="J189" s="759">
        <v>0</v>
      </c>
      <c r="K189" s="759">
        <v>0</v>
      </c>
      <c r="L189" s="759">
        <v>0</v>
      </c>
      <c r="M189" s="759">
        <v>0</v>
      </c>
      <c r="N189" s="759">
        <v>0</v>
      </c>
      <c r="O189" s="759"/>
      <c r="P189" s="759"/>
      <c r="Q189" s="756"/>
      <c r="T189" s="759"/>
      <c r="U189" s="759">
        <v>0</v>
      </c>
      <c r="V189" s="772">
        <f t="shared" si="9"/>
        <v>0</v>
      </c>
    </row>
    <row r="190" spans="1:22" hidden="1" x14ac:dyDescent="0.2">
      <c r="A190" s="764">
        <v>6.59</v>
      </c>
      <c r="B190" s="780" t="s">
        <v>205</v>
      </c>
      <c r="C190" s="744" t="s">
        <v>597</v>
      </c>
      <c r="D190" s="759">
        <v>0</v>
      </c>
      <c r="E190" s="759">
        <v>0</v>
      </c>
      <c r="F190" s="759">
        <v>0</v>
      </c>
      <c r="G190" s="759">
        <v>0</v>
      </c>
      <c r="H190" s="759">
        <v>0</v>
      </c>
      <c r="I190" s="759">
        <v>0</v>
      </c>
      <c r="J190" s="759">
        <v>0</v>
      </c>
      <c r="K190" s="759">
        <v>0</v>
      </c>
      <c r="L190" s="759">
        <v>0</v>
      </c>
      <c r="M190" s="759">
        <v>0</v>
      </c>
      <c r="N190" s="759">
        <v>0</v>
      </c>
      <c r="O190" s="759"/>
      <c r="P190" s="759"/>
      <c r="Q190" s="756"/>
      <c r="T190" s="759"/>
      <c r="U190" s="759">
        <v>0</v>
      </c>
      <c r="V190" s="772">
        <f t="shared" si="9"/>
        <v>0</v>
      </c>
    </row>
    <row r="191" spans="1:22" hidden="1" x14ac:dyDescent="0.2">
      <c r="A191" s="764">
        <v>6.6</v>
      </c>
      <c r="B191" s="780" t="s">
        <v>746</v>
      </c>
      <c r="C191" s="744" t="s">
        <v>95</v>
      </c>
      <c r="D191" s="759">
        <v>0</v>
      </c>
      <c r="E191" s="759">
        <v>0</v>
      </c>
      <c r="F191" s="759">
        <v>0</v>
      </c>
      <c r="G191" s="759">
        <v>0</v>
      </c>
      <c r="H191" s="759">
        <v>0</v>
      </c>
      <c r="I191" s="759">
        <v>0</v>
      </c>
      <c r="J191" s="759">
        <v>0</v>
      </c>
      <c r="K191" s="759">
        <v>0</v>
      </c>
      <c r="L191" s="759">
        <v>0</v>
      </c>
      <c r="M191" s="759">
        <v>0</v>
      </c>
      <c r="N191" s="759">
        <v>0</v>
      </c>
      <c r="O191" s="759"/>
      <c r="P191" s="759"/>
      <c r="Q191" s="756"/>
      <c r="T191" s="759"/>
      <c r="U191" s="759">
        <v>0</v>
      </c>
      <c r="V191" s="772">
        <f t="shared" si="9"/>
        <v>0</v>
      </c>
    </row>
    <row r="192" spans="1:22" ht="12" x14ac:dyDescent="0.2">
      <c r="A192" s="764"/>
      <c r="B192" s="782"/>
      <c r="C192" s="798" t="s">
        <v>743</v>
      </c>
      <c r="D192" s="802"/>
      <c r="E192" s="802"/>
      <c r="F192" s="802"/>
      <c r="G192" s="802"/>
      <c r="H192" s="802"/>
      <c r="I192" s="772"/>
      <c r="J192" s="772"/>
      <c r="K192" s="772"/>
      <c r="L192" s="772"/>
      <c r="M192" s="772"/>
      <c r="N192" s="772"/>
      <c r="O192" s="772"/>
      <c r="P192" s="784"/>
      <c r="Q192" s="785">
        <f>+SUM(Q8:Q191)</f>
        <v>0</v>
      </c>
    </row>
    <row r="193" spans="1:17" ht="12" x14ac:dyDescent="0.2">
      <c r="A193" s="764"/>
      <c r="B193" s="786"/>
      <c r="C193" s="798" t="s">
        <v>744</v>
      </c>
      <c r="D193" s="798"/>
      <c r="E193" s="798"/>
      <c r="F193" s="798"/>
      <c r="G193" s="798"/>
      <c r="H193" s="798"/>
      <c r="I193" s="798"/>
      <c r="J193" s="798"/>
      <c r="K193" s="798"/>
      <c r="L193" s="798"/>
      <c r="M193" s="798"/>
      <c r="N193" s="798"/>
      <c r="O193" s="798"/>
      <c r="P193" s="787"/>
      <c r="Q193" s="788">
        <f>Q192</f>
        <v>0</v>
      </c>
    </row>
    <row r="194" spans="1:17" ht="12" x14ac:dyDescent="0.2">
      <c r="A194" s="789"/>
      <c r="B194" s="782"/>
      <c r="C194" s="790"/>
      <c r="D194" s="790"/>
      <c r="E194" s="790"/>
      <c r="F194" s="790"/>
      <c r="G194" s="790"/>
      <c r="H194" s="790"/>
      <c r="I194" s="791"/>
      <c r="J194" s="791"/>
      <c r="K194" s="791"/>
      <c r="L194" s="791"/>
      <c r="M194" s="791"/>
      <c r="N194" s="791"/>
      <c r="O194" s="791"/>
      <c r="P194" s="792"/>
      <c r="Q194" s="790"/>
    </row>
    <row r="195" spans="1:17" ht="12" x14ac:dyDescent="0.2">
      <c r="A195" s="789"/>
      <c r="B195" s="782"/>
      <c r="C195" s="790"/>
      <c r="D195" s="790"/>
      <c r="E195" s="790"/>
      <c r="F195" s="790"/>
      <c r="G195" s="790"/>
      <c r="H195" s="790"/>
      <c r="I195" s="791"/>
      <c r="J195" s="791"/>
      <c r="K195" s="791"/>
      <c r="L195" s="791"/>
      <c r="M195" s="791"/>
      <c r="N195" s="791"/>
      <c r="O195" s="791" t="s">
        <v>755</v>
      </c>
      <c r="P195" s="792"/>
      <c r="Q195" s="793"/>
    </row>
    <row r="196" spans="1:17" ht="12" x14ac:dyDescent="0.2">
      <c r="A196" s="789"/>
      <c r="B196" s="782"/>
      <c r="C196" s="790" t="s">
        <v>745</v>
      </c>
      <c r="D196" s="790"/>
      <c r="E196" s="790"/>
      <c r="F196" s="790"/>
      <c r="G196" s="790"/>
      <c r="H196" s="790"/>
      <c r="I196" s="791"/>
      <c r="J196" s="791"/>
      <c r="K196" s="791"/>
      <c r="L196" s="791"/>
      <c r="M196" s="791"/>
      <c r="N196" s="791"/>
      <c r="O196" s="791" t="s">
        <v>756</v>
      </c>
      <c r="P196" s="792"/>
      <c r="Q196" s="794"/>
    </row>
    <row r="197" spans="1:17" ht="13.2" x14ac:dyDescent="0.2">
      <c r="A197" s="789"/>
      <c r="B197" s="782"/>
      <c r="C197" s="790" t="s">
        <v>754</v>
      </c>
      <c r="D197" s="790"/>
      <c r="E197" s="790"/>
      <c r="F197" s="790"/>
      <c r="G197" s="790"/>
      <c r="H197" s="790"/>
      <c r="I197" s="791"/>
      <c r="J197" s="791"/>
      <c r="K197" s="791"/>
      <c r="L197" s="791"/>
      <c r="M197" s="791"/>
      <c r="N197" s="791"/>
      <c r="O197" s="791"/>
      <c r="P197" s="792"/>
      <c r="Q197" s="793"/>
    </row>
  </sheetData>
  <mergeCells count="2">
    <mergeCell ref="A1:Q1"/>
    <mergeCell ref="A2:O2"/>
  </mergeCells>
  <conditionalFormatting sqref="T9:T191">
    <cfRule type="cellIs" dxfId="8" priority="2" operator="notEqual">
      <formula>0</formula>
    </cfRule>
  </conditionalFormatting>
  <conditionalFormatting sqref="U8:U191">
    <cfRule type="cellIs" dxfId="7" priority="1" operator="notEqual">
      <formula>0</formula>
    </cfRule>
  </conditionalFormatting>
  <conditionalFormatting sqref="T8">
    <cfRule type="cellIs" dxfId="6" priority="3" operator="notEqual">
      <formula>0</formula>
    </cfRule>
  </conditionalFormatting>
  <dataValidations count="1">
    <dataValidation errorStyle="warning" allowBlank="1" showInputMessage="1" showErrorMessage="1" errorTitle="Permission Req. from Parbhat Sir" promptTitle="LEA : Quantity Department" prompt="Master Sheet" sqref="WVS983231 WLW983231 WCA983231 VSE983231 VII983231 UYM983231 UOQ983231 UEU983231 TUY983231 TLC983231 TBG983231 SRK983231 SHO983231 RXS983231 RNW983231 REA983231 QUE983231 QKI983231 QAM983231 PQQ983231 PGU983231 OWY983231 ONC983231 ODG983231 NTK983231 NJO983231 MZS983231 MPW983231 MGA983231 LWE983231 LMI983231 LCM983231 KSQ983231 KIU983231 JYY983231 JPC983231 JFG983231 IVK983231 ILO983231 IBS983231 HRW983231 HIA983231 GYE983231 GOI983231 GEM983231 FUQ983231 FKU983231 FAY983231 ERC983231 EHG983231 DXK983231 DNO983231 DDS983231 CTW983231 CKA983231 CAE983231 BQI983231 BGM983231 AWQ983231 AMU983231 ACY983231 TC983231 JG983231 WVS917695 WLW917695 WCA917695 VSE917695 VII917695 UYM917695 UOQ917695 UEU917695 TUY917695 TLC917695 TBG917695 SRK917695 SHO917695 RXS917695 RNW917695 REA917695 QUE917695 QKI917695 QAM917695 PQQ917695 PGU917695 OWY917695 ONC917695 ODG917695 NTK917695 NJO917695 MZS917695 MPW917695 MGA917695 LWE917695 LMI917695 LCM917695 KSQ917695 KIU917695 JYY917695 JPC917695 JFG917695 IVK917695 ILO917695 IBS917695 HRW917695 HIA917695 GYE917695 GOI917695 GEM917695 FUQ917695 FKU917695 FAY917695 ERC917695 EHG917695 DXK917695 DNO917695 DDS917695 CTW917695 CKA917695 CAE917695 BQI917695 BGM917695 AWQ917695 AMU917695 ACY917695 TC917695 JG917695 WVS852159 WLW852159 WCA852159 VSE852159 VII852159 UYM852159 UOQ852159 UEU852159 TUY852159 TLC852159 TBG852159 SRK852159 SHO852159 RXS852159 RNW852159 REA852159 QUE852159 QKI852159 QAM852159 PQQ852159 PGU852159 OWY852159 ONC852159 ODG852159 NTK852159 NJO852159 MZS852159 MPW852159 MGA852159 LWE852159 LMI852159 LCM852159 KSQ852159 KIU852159 JYY852159 JPC852159 JFG852159 IVK852159 ILO852159 IBS852159 HRW852159 HIA852159 GYE852159 GOI852159 GEM852159 FUQ852159 FKU852159 FAY852159 ERC852159 EHG852159 DXK852159 DNO852159 DDS852159 CTW852159 CKA852159 CAE852159 BQI852159 BGM852159 AWQ852159 AMU852159 ACY852159 TC852159 JG852159 WVS786623 WLW786623 WCA786623 VSE786623 VII786623 UYM786623 UOQ786623 UEU786623 TUY786623 TLC786623 TBG786623 SRK786623 SHO786623 RXS786623 RNW786623 REA786623 QUE786623 QKI786623 QAM786623 PQQ786623 PGU786623 OWY786623 ONC786623 ODG786623 NTK786623 NJO786623 MZS786623 MPW786623 MGA786623 LWE786623 LMI786623 LCM786623 KSQ786623 KIU786623 JYY786623 JPC786623 JFG786623 IVK786623 ILO786623 IBS786623 HRW786623 HIA786623 GYE786623 GOI786623 GEM786623 FUQ786623 FKU786623 FAY786623 ERC786623 EHG786623 DXK786623 DNO786623 DDS786623 CTW786623 CKA786623 CAE786623 BQI786623 BGM786623 AWQ786623 AMU786623 ACY786623 TC786623 JG786623 WVS721087 WLW721087 WCA721087 VSE721087 VII721087 UYM721087 UOQ721087 UEU721087 TUY721087 TLC721087 TBG721087 SRK721087 SHO721087 RXS721087 RNW721087 REA721087 QUE721087 QKI721087 QAM721087 PQQ721087 PGU721087 OWY721087 ONC721087 ODG721087 NTK721087 NJO721087 MZS721087 MPW721087 MGA721087 LWE721087 LMI721087 LCM721087 KSQ721087 KIU721087 JYY721087 JPC721087 JFG721087 IVK721087 ILO721087 IBS721087 HRW721087 HIA721087 GYE721087 GOI721087 GEM721087 FUQ721087 FKU721087 FAY721087 ERC721087 EHG721087 DXK721087 DNO721087 DDS721087 CTW721087 CKA721087 CAE721087 BQI721087 BGM721087 AWQ721087 AMU721087 ACY721087 TC721087 JG721087 WVS655551 WLW655551 WCA655551 VSE655551 VII655551 UYM655551 UOQ655551 UEU655551 TUY655551 TLC655551 TBG655551 SRK655551 SHO655551 RXS655551 RNW655551 REA655551 QUE655551 QKI655551 QAM655551 PQQ655551 PGU655551 OWY655551 ONC655551 ODG655551 NTK655551 NJO655551 MZS655551 MPW655551 MGA655551 LWE655551 LMI655551 LCM655551 KSQ655551 KIU655551 JYY655551 JPC655551 JFG655551 IVK655551 ILO655551 IBS655551 HRW655551 HIA655551 GYE655551 GOI655551 GEM655551 FUQ655551 FKU655551 FAY655551 ERC655551 EHG655551 DXK655551 DNO655551 DDS655551 CTW655551 CKA655551 CAE655551 BQI655551 BGM655551 AWQ655551 AMU655551 ACY655551 TC655551 JG655551 WVS590015 WLW590015 WCA590015 VSE590015 VII590015 UYM590015 UOQ590015 UEU590015 TUY590015 TLC590015 TBG590015 SRK590015 SHO590015 RXS590015 RNW590015 REA590015 QUE590015 QKI590015 QAM590015 PQQ590015 PGU590015 OWY590015 ONC590015 ODG590015 NTK590015 NJO590015 MZS590015 MPW590015 MGA590015 LWE590015 LMI590015 LCM590015 KSQ590015 KIU590015 JYY590015 JPC590015 JFG590015 IVK590015 ILO590015 IBS590015 HRW590015 HIA590015 GYE590015 GOI590015 GEM590015 FUQ590015 FKU590015 FAY590015 ERC590015 EHG590015 DXK590015 DNO590015 DDS590015 CTW590015 CKA590015 CAE590015 BQI590015 BGM590015 AWQ590015 AMU590015 ACY590015 TC590015 JG590015 WVS524479 WLW524479 WCA524479 VSE524479 VII524479 UYM524479 UOQ524479 UEU524479 TUY524479 TLC524479 TBG524479 SRK524479 SHO524479 RXS524479 RNW524479 REA524479 QUE524479 QKI524479 QAM524479 PQQ524479 PGU524479 OWY524479 ONC524479 ODG524479 NTK524479 NJO524479 MZS524479 MPW524479 MGA524479 LWE524479 LMI524479 LCM524479 KSQ524479 KIU524479 JYY524479 JPC524479 JFG524479 IVK524479 ILO524479 IBS524479 HRW524479 HIA524479 GYE524479 GOI524479 GEM524479 FUQ524479 FKU524479 FAY524479 ERC524479 EHG524479 DXK524479 DNO524479 DDS524479 CTW524479 CKA524479 CAE524479 BQI524479 BGM524479 AWQ524479 AMU524479 ACY524479 TC524479 JG524479 WVS458943 WLW458943 WCA458943 VSE458943 VII458943 UYM458943 UOQ458943 UEU458943 TUY458943 TLC458943 TBG458943 SRK458943 SHO458943 RXS458943 RNW458943 REA458943 QUE458943 QKI458943 QAM458943 PQQ458943 PGU458943 OWY458943 ONC458943 ODG458943 NTK458943 NJO458943 MZS458943 MPW458943 MGA458943 LWE458943 LMI458943 LCM458943 KSQ458943 KIU458943 JYY458943 JPC458943 JFG458943 IVK458943 ILO458943 IBS458943 HRW458943 HIA458943 GYE458943 GOI458943 GEM458943 FUQ458943 FKU458943 FAY458943 ERC458943 EHG458943 DXK458943 DNO458943 DDS458943 CTW458943 CKA458943 CAE458943 BQI458943 BGM458943 AWQ458943 AMU458943 ACY458943 TC458943 JG458943 WVS393407 WLW393407 WCA393407 VSE393407 VII393407 UYM393407 UOQ393407 UEU393407 TUY393407 TLC393407 TBG393407 SRK393407 SHO393407 RXS393407 RNW393407 REA393407 QUE393407 QKI393407 QAM393407 PQQ393407 PGU393407 OWY393407 ONC393407 ODG393407 NTK393407 NJO393407 MZS393407 MPW393407 MGA393407 LWE393407 LMI393407 LCM393407 KSQ393407 KIU393407 JYY393407 JPC393407 JFG393407 IVK393407 ILO393407 IBS393407 HRW393407 HIA393407 GYE393407 GOI393407 GEM393407 FUQ393407 FKU393407 FAY393407 ERC393407 EHG393407 DXK393407 DNO393407 DDS393407 CTW393407 CKA393407 CAE393407 BQI393407 BGM393407 AWQ393407 AMU393407 ACY393407 TC393407 JG393407 WVS327871 WLW327871 WCA327871 VSE327871 VII327871 UYM327871 UOQ327871 UEU327871 TUY327871 TLC327871 TBG327871 SRK327871 SHO327871 RXS327871 RNW327871 REA327871 QUE327871 QKI327871 QAM327871 PQQ327871 PGU327871 OWY327871 ONC327871 ODG327871 NTK327871 NJO327871 MZS327871 MPW327871 MGA327871 LWE327871 LMI327871 LCM327871 KSQ327871 KIU327871 JYY327871 JPC327871 JFG327871 IVK327871 ILO327871 IBS327871 HRW327871 HIA327871 GYE327871 GOI327871 GEM327871 FUQ327871 FKU327871 FAY327871 ERC327871 EHG327871 DXK327871 DNO327871 DDS327871 CTW327871 CKA327871 CAE327871 BQI327871 BGM327871 AWQ327871 AMU327871 ACY327871 TC327871 JG327871 WVS262335 WLW262335 WCA262335 VSE262335 VII262335 UYM262335 UOQ262335 UEU262335 TUY262335 TLC262335 TBG262335 SRK262335 SHO262335 RXS262335 RNW262335 REA262335 QUE262335 QKI262335 QAM262335 PQQ262335 PGU262335 OWY262335 ONC262335 ODG262335 NTK262335 NJO262335 MZS262335 MPW262335 MGA262335 LWE262335 LMI262335 LCM262335 KSQ262335 KIU262335 JYY262335 JPC262335 JFG262335 IVK262335 ILO262335 IBS262335 HRW262335 HIA262335 GYE262335 GOI262335 GEM262335 FUQ262335 FKU262335 FAY262335 ERC262335 EHG262335 DXK262335 DNO262335 DDS262335 CTW262335 CKA262335 CAE262335 BQI262335 BGM262335 AWQ262335 AMU262335 ACY262335 TC262335 JG262335 WVS196799 WLW196799 WCA196799 VSE196799 VII196799 UYM196799 UOQ196799 UEU196799 TUY196799 TLC196799 TBG196799 SRK196799 SHO196799 RXS196799 RNW196799 REA196799 QUE196799 QKI196799 QAM196799 PQQ196799 PGU196799 OWY196799 ONC196799 ODG196799 NTK196799 NJO196799 MZS196799 MPW196799 MGA196799 LWE196799 LMI196799 LCM196799 KSQ196799 KIU196799 JYY196799 JPC196799 JFG196799 IVK196799 ILO196799 IBS196799 HRW196799 HIA196799 GYE196799 GOI196799 GEM196799 FUQ196799 FKU196799 FAY196799 ERC196799 EHG196799 DXK196799 DNO196799 DDS196799 CTW196799 CKA196799 CAE196799 BQI196799 BGM196799 AWQ196799 AMU196799 ACY196799 TC196799 JG196799 WVS131263 WLW131263 WCA131263 VSE131263 VII131263 UYM131263 UOQ131263 UEU131263 TUY131263 TLC131263 TBG131263 SRK131263 SHO131263 RXS131263 RNW131263 REA131263 QUE131263 QKI131263 QAM131263 PQQ131263 PGU131263 OWY131263 ONC131263 ODG131263 NTK131263 NJO131263 MZS131263 MPW131263 MGA131263 LWE131263 LMI131263 LCM131263 KSQ131263 KIU131263 JYY131263 JPC131263 JFG131263 IVK131263 ILO131263 IBS131263 HRW131263 HIA131263 GYE131263 GOI131263 GEM131263 FUQ131263 FKU131263 FAY131263 ERC131263 EHG131263 DXK131263 DNO131263 DDS131263 CTW131263 CKA131263 CAE131263 BQI131263 BGM131263 AWQ131263 AMU131263 ACY131263 TC131263 JG131263 WVS65727 WLW65727 WCA65727 VSE65727 VII65727 UYM65727 UOQ65727 UEU65727 TUY65727 TLC65727 TBG65727 SRK65727 SHO65727 RXS65727 RNW65727 REA65727 QUE65727 QKI65727 QAM65727 PQQ65727 PGU65727 OWY65727 ONC65727 ODG65727 NTK65727 NJO65727 MZS65727 MPW65727 MGA65727 LWE65727 LMI65727 LCM65727 KSQ65727 KIU65727 JYY65727 JPC65727 JFG65727 IVK65727 ILO65727 IBS65727 HRW65727 HIA65727 GYE65727 GOI65727 GEM65727 FUQ65727 FKU65727 FAY65727 ERC65727 EHG65727 DXK65727 DNO65727 DDS65727 CTW65727 CKA65727 CAE65727 BQI65727 BGM65727 AWQ65727 AMU65727 ACY65727 TC65727 JG65727 WVS191 WLW191 WCA191 VSE191 VII191 UYM191 UOQ191 UEU191 TUY191 TLC191 TBG191 SRK191 SHO191 RXS191 RNW191 REA191 QUE191 QKI191 QAM191 PQQ191 PGU191 OWY191 ONC191 ODG191 NTK191 NJO191 MZS191 MPW191 MGA191 LWE191 LMI191 LCM191 KSQ191 KIU191 JYY191 JPC191 JFG191 IVK191 ILO191 IBS191 HRW191 HIA191 GYE191 GOI191 GEM191 FUQ191 FKU191 FAY191 ERC191 EHG191 DXK191 DNO191 DDS191 CTW191 CKA191 CAE191 BQI191 BGM191 AWQ191 AMU191 ACY191 TC191 JG191 WVS983196:WVS983202 WLW983196:WLW983202 WCA983196:WCA983202 VSE983196:VSE983202 VII983196:VII983202 UYM983196:UYM983202 UOQ983196:UOQ983202 UEU983196:UEU983202 TUY983196:TUY983202 TLC983196:TLC983202 TBG983196:TBG983202 SRK983196:SRK983202 SHO983196:SHO983202 RXS983196:RXS983202 RNW983196:RNW983202 REA983196:REA983202 QUE983196:QUE983202 QKI983196:QKI983202 QAM983196:QAM983202 PQQ983196:PQQ983202 PGU983196:PGU983202 OWY983196:OWY983202 ONC983196:ONC983202 ODG983196:ODG983202 NTK983196:NTK983202 NJO983196:NJO983202 MZS983196:MZS983202 MPW983196:MPW983202 MGA983196:MGA983202 LWE983196:LWE983202 LMI983196:LMI983202 LCM983196:LCM983202 KSQ983196:KSQ983202 KIU983196:KIU983202 JYY983196:JYY983202 JPC983196:JPC983202 JFG983196:JFG983202 IVK983196:IVK983202 ILO983196:ILO983202 IBS983196:IBS983202 HRW983196:HRW983202 HIA983196:HIA983202 GYE983196:GYE983202 GOI983196:GOI983202 GEM983196:GEM983202 FUQ983196:FUQ983202 FKU983196:FKU983202 FAY983196:FAY983202 ERC983196:ERC983202 EHG983196:EHG983202 DXK983196:DXK983202 DNO983196:DNO983202 DDS983196:DDS983202 CTW983196:CTW983202 CKA983196:CKA983202 CAE983196:CAE983202 BQI983196:BQI983202 BGM983196:BGM983202 AWQ983196:AWQ983202 AMU983196:AMU983202 ACY983196:ACY983202 TC983196:TC983202 JG983196:JG983202 WVS917660:WVS917666 WLW917660:WLW917666 WCA917660:WCA917666 VSE917660:VSE917666 VII917660:VII917666 UYM917660:UYM917666 UOQ917660:UOQ917666 UEU917660:UEU917666 TUY917660:TUY917666 TLC917660:TLC917666 TBG917660:TBG917666 SRK917660:SRK917666 SHO917660:SHO917666 RXS917660:RXS917666 RNW917660:RNW917666 REA917660:REA917666 QUE917660:QUE917666 QKI917660:QKI917666 QAM917660:QAM917666 PQQ917660:PQQ917666 PGU917660:PGU917666 OWY917660:OWY917666 ONC917660:ONC917666 ODG917660:ODG917666 NTK917660:NTK917666 NJO917660:NJO917666 MZS917660:MZS917666 MPW917660:MPW917666 MGA917660:MGA917666 LWE917660:LWE917666 LMI917660:LMI917666 LCM917660:LCM917666 KSQ917660:KSQ917666 KIU917660:KIU917666 JYY917660:JYY917666 JPC917660:JPC917666 JFG917660:JFG917666 IVK917660:IVK917666 ILO917660:ILO917666 IBS917660:IBS917666 HRW917660:HRW917666 HIA917660:HIA917666 GYE917660:GYE917666 GOI917660:GOI917666 GEM917660:GEM917666 FUQ917660:FUQ917666 FKU917660:FKU917666 FAY917660:FAY917666 ERC917660:ERC917666 EHG917660:EHG917666 DXK917660:DXK917666 DNO917660:DNO917666 DDS917660:DDS917666 CTW917660:CTW917666 CKA917660:CKA917666 CAE917660:CAE917666 BQI917660:BQI917666 BGM917660:BGM917666 AWQ917660:AWQ917666 AMU917660:AMU917666 ACY917660:ACY917666 TC917660:TC917666 JG917660:JG917666 WVS852124:WVS852130 WLW852124:WLW852130 WCA852124:WCA852130 VSE852124:VSE852130 VII852124:VII852130 UYM852124:UYM852130 UOQ852124:UOQ852130 UEU852124:UEU852130 TUY852124:TUY852130 TLC852124:TLC852130 TBG852124:TBG852130 SRK852124:SRK852130 SHO852124:SHO852130 RXS852124:RXS852130 RNW852124:RNW852130 REA852124:REA852130 QUE852124:QUE852130 QKI852124:QKI852130 QAM852124:QAM852130 PQQ852124:PQQ852130 PGU852124:PGU852130 OWY852124:OWY852130 ONC852124:ONC852130 ODG852124:ODG852130 NTK852124:NTK852130 NJO852124:NJO852130 MZS852124:MZS852130 MPW852124:MPW852130 MGA852124:MGA852130 LWE852124:LWE852130 LMI852124:LMI852130 LCM852124:LCM852130 KSQ852124:KSQ852130 KIU852124:KIU852130 JYY852124:JYY852130 JPC852124:JPC852130 JFG852124:JFG852130 IVK852124:IVK852130 ILO852124:ILO852130 IBS852124:IBS852130 HRW852124:HRW852130 HIA852124:HIA852130 GYE852124:GYE852130 GOI852124:GOI852130 GEM852124:GEM852130 FUQ852124:FUQ852130 FKU852124:FKU852130 FAY852124:FAY852130 ERC852124:ERC852130 EHG852124:EHG852130 DXK852124:DXK852130 DNO852124:DNO852130 DDS852124:DDS852130 CTW852124:CTW852130 CKA852124:CKA852130 CAE852124:CAE852130 BQI852124:BQI852130 BGM852124:BGM852130 AWQ852124:AWQ852130 AMU852124:AMU852130 ACY852124:ACY852130 TC852124:TC852130 JG852124:JG852130 WVS786588:WVS786594 WLW786588:WLW786594 WCA786588:WCA786594 VSE786588:VSE786594 VII786588:VII786594 UYM786588:UYM786594 UOQ786588:UOQ786594 UEU786588:UEU786594 TUY786588:TUY786594 TLC786588:TLC786594 TBG786588:TBG786594 SRK786588:SRK786594 SHO786588:SHO786594 RXS786588:RXS786594 RNW786588:RNW786594 REA786588:REA786594 QUE786588:QUE786594 QKI786588:QKI786594 QAM786588:QAM786594 PQQ786588:PQQ786594 PGU786588:PGU786594 OWY786588:OWY786594 ONC786588:ONC786594 ODG786588:ODG786594 NTK786588:NTK786594 NJO786588:NJO786594 MZS786588:MZS786594 MPW786588:MPW786594 MGA786588:MGA786594 LWE786588:LWE786594 LMI786588:LMI786594 LCM786588:LCM786594 KSQ786588:KSQ786594 KIU786588:KIU786594 JYY786588:JYY786594 JPC786588:JPC786594 JFG786588:JFG786594 IVK786588:IVK786594 ILO786588:ILO786594 IBS786588:IBS786594 HRW786588:HRW786594 HIA786588:HIA786594 GYE786588:GYE786594 GOI786588:GOI786594 GEM786588:GEM786594 FUQ786588:FUQ786594 FKU786588:FKU786594 FAY786588:FAY786594 ERC786588:ERC786594 EHG786588:EHG786594 DXK786588:DXK786594 DNO786588:DNO786594 DDS786588:DDS786594 CTW786588:CTW786594 CKA786588:CKA786594 CAE786588:CAE786594 BQI786588:BQI786594 BGM786588:BGM786594 AWQ786588:AWQ786594 AMU786588:AMU786594 ACY786588:ACY786594 TC786588:TC786594 JG786588:JG786594 WVS721052:WVS721058 WLW721052:WLW721058 WCA721052:WCA721058 VSE721052:VSE721058 VII721052:VII721058 UYM721052:UYM721058 UOQ721052:UOQ721058 UEU721052:UEU721058 TUY721052:TUY721058 TLC721052:TLC721058 TBG721052:TBG721058 SRK721052:SRK721058 SHO721052:SHO721058 RXS721052:RXS721058 RNW721052:RNW721058 REA721052:REA721058 QUE721052:QUE721058 QKI721052:QKI721058 QAM721052:QAM721058 PQQ721052:PQQ721058 PGU721052:PGU721058 OWY721052:OWY721058 ONC721052:ONC721058 ODG721052:ODG721058 NTK721052:NTK721058 NJO721052:NJO721058 MZS721052:MZS721058 MPW721052:MPW721058 MGA721052:MGA721058 LWE721052:LWE721058 LMI721052:LMI721058 LCM721052:LCM721058 KSQ721052:KSQ721058 KIU721052:KIU721058 JYY721052:JYY721058 JPC721052:JPC721058 JFG721052:JFG721058 IVK721052:IVK721058 ILO721052:ILO721058 IBS721052:IBS721058 HRW721052:HRW721058 HIA721052:HIA721058 GYE721052:GYE721058 GOI721052:GOI721058 GEM721052:GEM721058 FUQ721052:FUQ721058 FKU721052:FKU721058 FAY721052:FAY721058 ERC721052:ERC721058 EHG721052:EHG721058 DXK721052:DXK721058 DNO721052:DNO721058 DDS721052:DDS721058 CTW721052:CTW721058 CKA721052:CKA721058 CAE721052:CAE721058 BQI721052:BQI721058 BGM721052:BGM721058 AWQ721052:AWQ721058 AMU721052:AMU721058 ACY721052:ACY721058 TC721052:TC721058 JG721052:JG721058 WVS655516:WVS655522 WLW655516:WLW655522 WCA655516:WCA655522 VSE655516:VSE655522 VII655516:VII655522 UYM655516:UYM655522 UOQ655516:UOQ655522 UEU655516:UEU655522 TUY655516:TUY655522 TLC655516:TLC655522 TBG655516:TBG655522 SRK655516:SRK655522 SHO655516:SHO655522 RXS655516:RXS655522 RNW655516:RNW655522 REA655516:REA655522 QUE655516:QUE655522 QKI655516:QKI655522 QAM655516:QAM655522 PQQ655516:PQQ655522 PGU655516:PGU655522 OWY655516:OWY655522 ONC655516:ONC655522 ODG655516:ODG655522 NTK655516:NTK655522 NJO655516:NJO655522 MZS655516:MZS655522 MPW655516:MPW655522 MGA655516:MGA655522 LWE655516:LWE655522 LMI655516:LMI655522 LCM655516:LCM655522 KSQ655516:KSQ655522 KIU655516:KIU655522 JYY655516:JYY655522 JPC655516:JPC655522 JFG655516:JFG655522 IVK655516:IVK655522 ILO655516:ILO655522 IBS655516:IBS655522 HRW655516:HRW655522 HIA655516:HIA655522 GYE655516:GYE655522 GOI655516:GOI655522 GEM655516:GEM655522 FUQ655516:FUQ655522 FKU655516:FKU655522 FAY655516:FAY655522 ERC655516:ERC655522 EHG655516:EHG655522 DXK655516:DXK655522 DNO655516:DNO655522 DDS655516:DDS655522 CTW655516:CTW655522 CKA655516:CKA655522 CAE655516:CAE655522 BQI655516:BQI655522 BGM655516:BGM655522 AWQ655516:AWQ655522 AMU655516:AMU655522 ACY655516:ACY655522 TC655516:TC655522 JG655516:JG655522 WVS589980:WVS589986 WLW589980:WLW589986 WCA589980:WCA589986 VSE589980:VSE589986 VII589980:VII589986 UYM589980:UYM589986 UOQ589980:UOQ589986 UEU589980:UEU589986 TUY589980:TUY589986 TLC589980:TLC589986 TBG589980:TBG589986 SRK589980:SRK589986 SHO589980:SHO589986 RXS589980:RXS589986 RNW589980:RNW589986 REA589980:REA589986 QUE589980:QUE589986 QKI589980:QKI589986 QAM589980:QAM589986 PQQ589980:PQQ589986 PGU589980:PGU589986 OWY589980:OWY589986 ONC589980:ONC589986 ODG589980:ODG589986 NTK589980:NTK589986 NJO589980:NJO589986 MZS589980:MZS589986 MPW589980:MPW589986 MGA589980:MGA589986 LWE589980:LWE589986 LMI589980:LMI589986 LCM589980:LCM589986 KSQ589980:KSQ589986 KIU589980:KIU589986 JYY589980:JYY589986 JPC589980:JPC589986 JFG589980:JFG589986 IVK589980:IVK589986 ILO589980:ILO589986 IBS589980:IBS589986 HRW589980:HRW589986 HIA589980:HIA589986 GYE589980:GYE589986 GOI589980:GOI589986 GEM589980:GEM589986 FUQ589980:FUQ589986 FKU589980:FKU589986 FAY589980:FAY589986 ERC589980:ERC589986 EHG589980:EHG589986 DXK589980:DXK589986 DNO589980:DNO589986 DDS589980:DDS589986 CTW589980:CTW589986 CKA589980:CKA589986 CAE589980:CAE589986 BQI589980:BQI589986 BGM589980:BGM589986 AWQ589980:AWQ589986 AMU589980:AMU589986 ACY589980:ACY589986 TC589980:TC589986 JG589980:JG589986 WVS524444:WVS524450 WLW524444:WLW524450 WCA524444:WCA524450 VSE524444:VSE524450 VII524444:VII524450 UYM524444:UYM524450 UOQ524444:UOQ524450 UEU524444:UEU524450 TUY524444:TUY524450 TLC524444:TLC524450 TBG524444:TBG524450 SRK524444:SRK524450 SHO524444:SHO524450 RXS524444:RXS524450 RNW524444:RNW524450 REA524444:REA524450 QUE524444:QUE524450 QKI524444:QKI524450 QAM524444:QAM524450 PQQ524444:PQQ524450 PGU524444:PGU524450 OWY524444:OWY524450 ONC524444:ONC524450 ODG524444:ODG524450 NTK524444:NTK524450 NJO524444:NJO524450 MZS524444:MZS524450 MPW524444:MPW524450 MGA524444:MGA524450 LWE524444:LWE524450 LMI524444:LMI524450 LCM524444:LCM524450 KSQ524444:KSQ524450 KIU524444:KIU524450 JYY524444:JYY524450 JPC524444:JPC524450 JFG524444:JFG524450 IVK524444:IVK524450 ILO524444:ILO524450 IBS524444:IBS524450 HRW524444:HRW524450 HIA524444:HIA524450 GYE524444:GYE524450 GOI524444:GOI524450 GEM524444:GEM524450 FUQ524444:FUQ524450 FKU524444:FKU524450 FAY524444:FAY524450 ERC524444:ERC524450 EHG524444:EHG524450 DXK524444:DXK524450 DNO524444:DNO524450 DDS524444:DDS524450 CTW524444:CTW524450 CKA524444:CKA524450 CAE524444:CAE524450 BQI524444:BQI524450 BGM524444:BGM524450 AWQ524444:AWQ524450 AMU524444:AMU524450 ACY524444:ACY524450 TC524444:TC524450 JG524444:JG524450 WVS458908:WVS458914 WLW458908:WLW458914 WCA458908:WCA458914 VSE458908:VSE458914 VII458908:VII458914 UYM458908:UYM458914 UOQ458908:UOQ458914 UEU458908:UEU458914 TUY458908:TUY458914 TLC458908:TLC458914 TBG458908:TBG458914 SRK458908:SRK458914 SHO458908:SHO458914 RXS458908:RXS458914 RNW458908:RNW458914 REA458908:REA458914 QUE458908:QUE458914 QKI458908:QKI458914 QAM458908:QAM458914 PQQ458908:PQQ458914 PGU458908:PGU458914 OWY458908:OWY458914 ONC458908:ONC458914 ODG458908:ODG458914 NTK458908:NTK458914 NJO458908:NJO458914 MZS458908:MZS458914 MPW458908:MPW458914 MGA458908:MGA458914 LWE458908:LWE458914 LMI458908:LMI458914 LCM458908:LCM458914 KSQ458908:KSQ458914 KIU458908:KIU458914 JYY458908:JYY458914 JPC458908:JPC458914 JFG458908:JFG458914 IVK458908:IVK458914 ILO458908:ILO458914 IBS458908:IBS458914 HRW458908:HRW458914 HIA458908:HIA458914 GYE458908:GYE458914 GOI458908:GOI458914 GEM458908:GEM458914 FUQ458908:FUQ458914 FKU458908:FKU458914 FAY458908:FAY458914 ERC458908:ERC458914 EHG458908:EHG458914 DXK458908:DXK458914 DNO458908:DNO458914 DDS458908:DDS458914 CTW458908:CTW458914 CKA458908:CKA458914 CAE458908:CAE458914 BQI458908:BQI458914 BGM458908:BGM458914 AWQ458908:AWQ458914 AMU458908:AMU458914 ACY458908:ACY458914 TC458908:TC458914 JG458908:JG458914 WVS393372:WVS393378 WLW393372:WLW393378 WCA393372:WCA393378 VSE393372:VSE393378 VII393372:VII393378 UYM393372:UYM393378 UOQ393372:UOQ393378 UEU393372:UEU393378 TUY393372:TUY393378 TLC393372:TLC393378 TBG393372:TBG393378 SRK393372:SRK393378 SHO393372:SHO393378 RXS393372:RXS393378 RNW393372:RNW393378 REA393372:REA393378 QUE393372:QUE393378 QKI393372:QKI393378 QAM393372:QAM393378 PQQ393372:PQQ393378 PGU393372:PGU393378 OWY393372:OWY393378 ONC393372:ONC393378 ODG393372:ODG393378 NTK393372:NTK393378 NJO393372:NJO393378 MZS393372:MZS393378 MPW393372:MPW393378 MGA393372:MGA393378 LWE393372:LWE393378 LMI393372:LMI393378 LCM393372:LCM393378 KSQ393372:KSQ393378 KIU393372:KIU393378 JYY393372:JYY393378 JPC393372:JPC393378 JFG393372:JFG393378 IVK393372:IVK393378 ILO393372:ILO393378 IBS393372:IBS393378 HRW393372:HRW393378 HIA393372:HIA393378 GYE393372:GYE393378 GOI393372:GOI393378 GEM393372:GEM393378 FUQ393372:FUQ393378 FKU393372:FKU393378 FAY393372:FAY393378 ERC393372:ERC393378 EHG393372:EHG393378 DXK393372:DXK393378 DNO393372:DNO393378 DDS393372:DDS393378 CTW393372:CTW393378 CKA393372:CKA393378 CAE393372:CAE393378 BQI393372:BQI393378 BGM393372:BGM393378 AWQ393372:AWQ393378 AMU393372:AMU393378 ACY393372:ACY393378 TC393372:TC393378 JG393372:JG393378 WVS327836:WVS327842 WLW327836:WLW327842 WCA327836:WCA327842 VSE327836:VSE327842 VII327836:VII327842 UYM327836:UYM327842 UOQ327836:UOQ327842 UEU327836:UEU327842 TUY327836:TUY327842 TLC327836:TLC327842 TBG327836:TBG327842 SRK327836:SRK327842 SHO327836:SHO327842 RXS327836:RXS327842 RNW327836:RNW327842 REA327836:REA327842 QUE327836:QUE327842 QKI327836:QKI327842 QAM327836:QAM327842 PQQ327836:PQQ327842 PGU327836:PGU327842 OWY327836:OWY327842 ONC327836:ONC327842 ODG327836:ODG327842 NTK327836:NTK327842 NJO327836:NJO327842 MZS327836:MZS327842 MPW327836:MPW327842 MGA327836:MGA327842 LWE327836:LWE327842 LMI327836:LMI327842 LCM327836:LCM327842 KSQ327836:KSQ327842 KIU327836:KIU327842 JYY327836:JYY327842 JPC327836:JPC327842 JFG327836:JFG327842 IVK327836:IVK327842 ILO327836:ILO327842 IBS327836:IBS327842 HRW327836:HRW327842 HIA327836:HIA327842 GYE327836:GYE327842 GOI327836:GOI327842 GEM327836:GEM327842 FUQ327836:FUQ327842 FKU327836:FKU327842 FAY327836:FAY327842 ERC327836:ERC327842 EHG327836:EHG327842 DXK327836:DXK327842 DNO327836:DNO327842 DDS327836:DDS327842 CTW327836:CTW327842 CKA327836:CKA327842 CAE327836:CAE327842 BQI327836:BQI327842 BGM327836:BGM327842 AWQ327836:AWQ327842 AMU327836:AMU327842 ACY327836:ACY327842 TC327836:TC327842 JG327836:JG327842 WVS262300:WVS262306 WLW262300:WLW262306 WCA262300:WCA262306 VSE262300:VSE262306 VII262300:VII262306 UYM262300:UYM262306 UOQ262300:UOQ262306 UEU262300:UEU262306 TUY262300:TUY262306 TLC262300:TLC262306 TBG262300:TBG262306 SRK262300:SRK262306 SHO262300:SHO262306 RXS262300:RXS262306 RNW262300:RNW262306 REA262300:REA262306 QUE262300:QUE262306 QKI262300:QKI262306 QAM262300:QAM262306 PQQ262300:PQQ262306 PGU262300:PGU262306 OWY262300:OWY262306 ONC262300:ONC262306 ODG262300:ODG262306 NTK262300:NTK262306 NJO262300:NJO262306 MZS262300:MZS262306 MPW262300:MPW262306 MGA262300:MGA262306 LWE262300:LWE262306 LMI262300:LMI262306 LCM262300:LCM262306 KSQ262300:KSQ262306 KIU262300:KIU262306 JYY262300:JYY262306 JPC262300:JPC262306 JFG262300:JFG262306 IVK262300:IVK262306 ILO262300:ILO262306 IBS262300:IBS262306 HRW262300:HRW262306 HIA262300:HIA262306 GYE262300:GYE262306 GOI262300:GOI262306 GEM262300:GEM262306 FUQ262300:FUQ262306 FKU262300:FKU262306 FAY262300:FAY262306 ERC262300:ERC262306 EHG262300:EHG262306 DXK262300:DXK262306 DNO262300:DNO262306 DDS262300:DDS262306 CTW262300:CTW262306 CKA262300:CKA262306 CAE262300:CAE262306 BQI262300:BQI262306 BGM262300:BGM262306 AWQ262300:AWQ262306 AMU262300:AMU262306 ACY262300:ACY262306 TC262300:TC262306 JG262300:JG262306 WVS196764:WVS196770 WLW196764:WLW196770 WCA196764:WCA196770 VSE196764:VSE196770 VII196764:VII196770 UYM196764:UYM196770 UOQ196764:UOQ196770 UEU196764:UEU196770 TUY196764:TUY196770 TLC196764:TLC196770 TBG196764:TBG196770 SRK196764:SRK196770 SHO196764:SHO196770 RXS196764:RXS196770 RNW196764:RNW196770 REA196764:REA196770 QUE196764:QUE196770 QKI196764:QKI196770 QAM196764:QAM196770 PQQ196764:PQQ196770 PGU196764:PGU196770 OWY196764:OWY196770 ONC196764:ONC196770 ODG196764:ODG196770 NTK196764:NTK196770 NJO196764:NJO196770 MZS196764:MZS196770 MPW196764:MPW196770 MGA196764:MGA196770 LWE196764:LWE196770 LMI196764:LMI196770 LCM196764:LCM196770 KSQ196764:KSQ196770 KIU196764:KIU196770 JYY196764:JYY196770 JPC196764:JPC196770 JFG196764:JFG196770 IVK196764:IVK196770 ILO196764:ILO196770 IBS196764:IBS196770 HRW196764:HRW196770 HIA196764:HIA196770 GYE196764:GYE196770 GOI196764:GOI196770 GEM196764:GEM196770 FUQ196764:FUQ196770 FKU196764:FKU196770 FAY196764:FAY196770 ERC196764:ERC196770 EHG196764:EHG196770 DXK196764:DXK196770 DNO196764:DNO196770 DDS196764:DDS196770 CTW196764:CTW196770 CKA196764:CKA196770 CAE196764:CAE196770 BQI196764:BQI196770 BGM196764:BGM196770 AWQ196764:AWQ196770 AMU196764:AMU196770 ACY196764:ACY196770 TC196764:TC196770 JG196764:JG196770 WVS131228:WVS131234 WLW131228:WLW131234 WCA131228:WCA131234 VSE131228:VSE131234 VII131228:VII131234 UYM131228:UYM131234 UOQ131228:UOQ131234 UEU131228:UEU131234 TUY131228:TUY131234 TLC131228:TLC131234 TBG131228:TBG131234 SRK131228:SRK131234 SHO131228:SHO131234 RXS131228:RXS131234 RNW131228:RNW131234 REA131228:REA131234 QUE131228:QUE131234 QKI131228:QKI131234 QAM131228:QAM131234 PQQ131228:PQQ131234 PGU131228:PGU131234 OWY131228:OWY131234 ONC131228:ONC131234 ODG131228:ODG131234 NTK131228:NTK131234 NJO131228:NJO131234 MZS131228:MZS131234 MPW131228:MPW131234 MGA131228:MGA131234 LWE131228:LWE131234 LMI131228:LMI131234 LCM131228:LCM131234 KSQ131228:KSQ131234 KIU131228:KIU131234 JYY131228:JYY131234 JPC131228:JPC131234 JFG131228:JFG131234 IVK131228:IVK131234 ILO131228:ILO131234 IBS131228:IBS131234 HRW131228:HRW131234 HIA131228:HIA131234 GYE131228:GYE131234 GOI131228:GOI131234 GEM131228:GEM131234 FUQ131228:FUQ131234 FKU131228:FKU131234 FAY131228:FAY131234 ERC131228:ERC131234 EHG131228:EHG131234 DXK131228:DXK131234 DNO131228:DNO131234 DDS131228:DDS131234 CTW131228:CTW131234 CKA131228:CKA131234 CAE131228:CAE131234 BQI131228:BQI131234 BGM131228:BGM131234 AWQ131228:AWQ131234 AMU131228:AMU131234 ACY131228:ACY131234 TC131228:TC131234 JG131228:JG131234 WVS65692:WVS65698 WLW65692:WLW65698 WCA65692:WCA65698 VSE65692:VSE65698 VII65692:VII65698 UYM65692:UYM65698 UOQ65692:UOQ65698 UEU65692:UEU65698 TUY65692:TUY65698 TLC65692:TLC65698 TBG65692:TBG65698 SRK65692:SRK65698 SHO65692:SHO65698 RXS65692:RXS65698 RNW65692:RNW65698 REA65692:REA65698 QUE65692:QUE65698 QKI65692:QKI65698 QAM65692:QAM65698 PQQ65692:PQQ65698 PGU65692:PGU65698 OWY65692:OWY65698 ONC65692:ONC65698 ODG65692:ODG65698 NTK65692:NTK65698 NJO65692:NJO65698 MZS65692:MZS65698 MPW65692:MPW65698 MGA65692:MGA65698 LWE65692:LWE65698 LMI65692:LMI65698 LCM65692:LCM65698 KSQ65692:KSQ65698 KIU65692:KIU65698 JYY65692:JYY65698 JPC65692:JPC65698 JFG65692:JFG65698 IVK65692:IVK65698 ILO65692:ILO65698 IBS65692:IBS65698 HRW65692:HRW65698 HIA65692:HIA65698 GYE65692:GYE65698 GOI65692:GOI65698 GEM65692:GEM65698 FUQ65692:FUQ65698 FKU65692:FKU65698 FAY65692:FAY65698 ERC65692:ERC65698 EHG65692:EHG65698 DXK65692:DXK65698 DNO65692:DNO65698 DDS65692:DDS65698 CTW65692:CTW65698 CKA65692:CKA65698 CAE65692:CAE65698 BQI65692:BQI65698 BGM65692:BGM65698 AWQ65692:AWQ65698 AMU65692:AMU65698 ACY65692:ACY65698 TC65692:TC65698 JG65692:JG65698 WVS156:WVS162 WLW156:WLW162 WCA156:WCA162 VSE156:VSE162 VII156:VII162 UYM156:UYM162 UOQ156:UOQ162 UEU156:UEU162 TUY156:TUY162 TLC156:TLC162 TBG156:TBG162 SRK156:SRK162 SHO156:SHO162 RXS156:RXS162 RNW156:RNW162 REA156:REA162 QUE156:QUE162 QKI156:QKI162 QAM156:QAM162 PQQ156:PQQ162 PGU156:PGU162 OWY156:OWY162 ONC156:ONC162 ODG156:ODG162 NTK156:NTK162 NJO156:NJO162 MZS156:MZS162 MPW156:MPW162 MGA156:MGA162 LWE156:LWE162 LMI156:LMI162 LCM156:LCM162 KSQ156:KSQ162 KIU156:KIU162 JYY156:JYY162 JPC156:JPC162 JFG156:JFG162 IVK156:IVK162 ILO156:ILO162 IBS156:IBS162 HRW156:HRW162 HIA156:HIA162 GYE156:GYE162 GOI156:GOI162 GEM156:GEM162 FUQ156:FUQ162 FKU156:FKU162 FAY156:FAY162 ERC156:ERC162 EHG156:EHG162 DXK156:DXK162 DNO156:DNO162 DDS156:DDS162 CTW156:CTW162 CKA156:CKA162 CAE156:CAE162 BQI156:BQI162 BGM156:BGM162 AWQ156:AWQ162 AMU156:AMU162 ACY156:ACY162 TC156:TC162 JG156:JG162 WVR983196:WVR983199 WLV983196:WLV983199 WBZ983196:WBZ983199 VSD983196:VSD983199 VIH983196:VIH983199 UYL983196:UYL983199 UOP983196:UOP983199 UET983196:UET983199 TUX983196:TUX983199 TLB983196:TLB983199 TBF983196:TBF983199 SRJ983196:SRJ983199 SHN983196:SHN983199 RXR983196:RXR983199 RNV983196:RNV983199 RDZ983196:RDZ983199 QUD983196:QUD983199 QKH983196:QKH983199 QAL983196:QAL983199 PQP983196:PQP983199 PGT983196:PGT983199 OWX983196:OWX983199 ONB983196:ONB983199 ODF983196:ODF983199 NTJ983196:NTJ983199 NJN983196:NJN983199 MZR983196:MZR983199 MPV983196:MPV983199 MFZ983196:MFZ983199 LWD983196:LWD983199 LMH983196:LMH983199 LCL983196:LCL983199 KSP983196:KSP983199 KIT983196:KIT983199 JYX983196:JYX983199 JPB983196:JPB983199 JFF983196:JFF983199 IVJ983196:IVJ983199 ILN983196:ILN983199 IBR983196:IBR983199 HRV983196:HRV983199 HHZ983196:HHZ983199 GYD983196:GYD983199 GOH983196:GOH983199 GEL983196:GEL983199 FUP983196:FUP983199 FKT983196:FKT983199 FAX983196:FAX983199 ERB983196:ERB983199 EHF983196:EHF983199 DXJ983196:DXJ983199 DNN983196:DNN983199 DDR983196:DDR983199 CTV983196:CTV983199 CJZ983196:CJZ983199 CAD983196:CAD983199 BQH983196:BQH983199 BGL983196:BGL983199 AWP983196:AWP983199 AMT983196:AMT983199 ACX983196:ACX983199 TB983196:TB983199 JF983196:JF983199 WVR917660:WVR917663 WLV917660:WLV917663 WBZ917660:WBZ917663 VSD917660:VSD917663 VIH917660:VIH917663 UYL917660:UYL917663 UOP917660:UOP917663 UET917660:UET917663 TUX917660:TUX917663 TLB917660:TLB917663 TBF917660:TBF917663 SRJ917660:SRJ917663 SHN917660:SHN917663 RXR917660:RXR917663 RNV917660:RNV917663 RDZ917660:RDZ917663 QUD917660:QUD917663 QKH917660:QKH917663 QAL917660:QAL917663 PQP917660:PQP917663 PGT917660:PGT917663 OWX917660:OWX917663 ONB917660:ONB917663 ODF917660:ODF917663 NTJ917660:NTJ917663 NJN917660:NJN917663 MZR917660:MZR917663 MPV917660:MPV917663 MFZ917660:MFZ917663 LWD917660:LWD917663 LMH917660:LMH917663 LCL917660:LCL917663 KSP917660:KSP917663 KIT917660:KIT917663 JYX917660:JYX917663 JPB917660:JPB917663 JFF917660:JFF917663 IVJ917660:IVJ917663 ILN917660:ILN917663 IBR917660:IBR917663 HRV917660:HRV917663 HHZ917660:HHZ917663 GYD917660:GYD917663 GOH917660:GOH917663 GEL917660:GEL917663 FUP917660:FUP917663 FKT917660:FKT917663 FAX917660:FAX917663 ERB917660:ERB917663 EHF917660:EHF917663 DXJ917660:DXJ917663 DNN917660:DNN917663 DDR917660:DDR917663 CTV917660:CTV917663 CJZ917660:CJZ917663 CAD917660:CAD917663 BQH917660:BQH917663 BGL917660:BGL917663 AWP917660:AWP917663 AMT917660:AMT917663 ACX917660:ACX917663 TB917660:TB917663 JF917660:JF917663 WVR852124:WVR852127 WLV852124:WLV852127 WBZ852124:WBZ852127 VSD852124:VSD852127 VIH852124:VIH852127 UYL852124:UYL852127 UOP852124:UOP852127 UET852124:UET852127 TUX852124:TUX852127 TLB852124:TLB852127 TBF852124:TBF852127 SRJ852124:SRJ852127 SHN852124:SHN852127 RXR852124:RXR852127 RNV852124:RNV852127 RDZ852124:RDZ852127 QUD852124:QUD852127 QKH852124:QKH852127 QAL852124:QAL852127 PQP852124:PQP852127 PGT852124:PGT852127 OWX852124:OWX852127 ONB852124:ONB852127 ODF852124:ODF852127 NTJ852124:NTJ852127 NJN852124:NJN852127 MZR852124:MZR852127 MPV852124:MPV852127 MFZ852124:MFZ852127 LWD852124:LWD852127 LMH852124:LMH852127 LCL852124:LCL852127 KSP852124:KSP852127 KIT852124:KIT852127 JYX852124:JYX852127 JPB852124:JPB852127 JFF852124:JFF852127 IVJ852124:IVJ852127 ILN852124:ILN852127 IBR852124:IBR852127 HRV852124:HRV852127 HHZ852124:HHZ852127 GYD852124:GYD852127 GOH852124:GOH852127 GEL852124:GEL852127 FUP852124:FUP852127 FKT852124:FKT852127 FAX852124:FAX852127 ERB852124:ERB852127 EHF852124:EHF852127 DXJ852124:DXJ852127 DNN852124:DNN852127 DDR852124:DDR852127 CTV852124:CTV852127 CJZ852124:CJZ852127 CAD852124:CAD852127 BQH852124:BQH852127 BGL852124:BGL852127 AWP852124:AWP852127 AMT852124:AMT852127 ACX852124:ACX852127 TB852124:TB852127 JF852124:JF852127 WVR786588:WVR786591 WLV786588:WLV786591 WBZ786588:WBZ786591 VSD786588:VSD786591 VIH786588:VIH786591 UYL786588:UYL786591 UOP786588:UOP786591 UET786588:UET786591 TUX786588:TUX786591 TLB786588:TLB786591 TBF786588:TBF786591 SRJ786588:SRJ786591 SHN786588:SHN786591 RXR786588:RXR786591 RNV786588:RNV786591 RDZ786588:RDZ786591 QUD786588:QUD786591 QKH786588:QKH786591 QAL786588:QAL786591 PQP786588:PQP786591 PGT786588:PGT786591 OWX786588:OWX786591 ONB786588:ONB786591 ODF786588:ODF786591 NTJ786588:NTJ786591 NJN786588:NJN786591 MZR786588:MZR786591 MPV786588:MPV786591 MFZ786588:MFZ786591 LWD786588:LWD786591 LMH786588:LMH786591 LCL786588:LCL786591 KSP786588:KSP786591 KIT786588:KIT786591 JYX786588:JYX786591 JPB786588:JPB786591 JFF786588:JFF786591 IVJ786588:IVJ786591 ILN786588:ILN786591 IBR786588:IBR786591 HRV786588:HRV786591 HHZ786588:HHZ786591 GYD786588:GYD786591 GOH786588:GOH786591 GEL786588:GEL786591 FUP786588:FUP786591 FKT786588:FKT786591 FAX786588:FAX786591 ERB786588:ERB786591 EHF786588:EHF786591 DXJ786588:DXJ786591 DNN786588:DNN786591 DDR786588:DDR786591 CTV786588:CTV786591 CJZ786588:CJZ786591 CAD786588:CAD786591 BQH786588:BQH786591 BGL786588:BGL786591 AWP786588:AWP786591 AMT786588:AMT786591 ACX786588:ACX786591 TB786588:TB786591 JF786588:JF786591 WVR721052:WVR721055 WLV721052:WLV721055 WBZ721052:WBZ721055 VSD721052:VSD721055 VIH721052:VIH721055 UYL721052:UYL721055 UOP721052:UOP721055 UET721052:UET721055 TUX721052:TUX721055 TLB721052:TLB721055 TBF721052:TBF721055 SRJ721052:SRJ721055 SHN721052:SHN721055 RXR721052:RXR721055 RNV721052:RNV721055 RDZ721052:RDZ721055 QUD721052:QUD721055 QKH721052:QKH721055 QAL721052:QAL721055 PQP721052:PQP721055 PGT721052:PGT721055 OWX721052:OWX721055 ONB721052:ONB721055 ODF721052:ODF721055 NTJ721052:NTJ721055 NJN721052:NJN721055 MZR721052:MZR721055 MPV721052:MPV721055 MFZ721052:MFZ721055 LWD721052:LWD721055 LMH721052:LMH721055 LCL721052:LCL721055 KSP721052:KSP721055 KIT721052:KIT721055 JYX721052:JYX721055 JPB721052:JPB721055 JFF721052:JFF721055 IVJ721052:IVJ721055 ILN721052:ILN721055 IBR721052:IBR721055 HRV721052:HRV721055 HHZ721052:HHZ721055 GYD721052:GYD721055 GOH721052:GOH721055 GEL721052:GEL721055 FUP721052:FUP721055 FKT721052:FKT721055 FAX721052:FAX721055 ERB721052:ERB721055 EHF721052:EHF721055 DXJ721052:DXJ721055 DNN721052:DNN721055 DDR721052:DDR721055 CTV721052:CTV721055 CJZ721052:CJZ721055 CAD721052:CAD721055 BQH721052:BQH721055 BGL721052:BGL721055 AWP721052:AWP721055 AMT721052:AMT721055 ACX721052:ACX721055 TB721052:TB721055 JF721052:JF721055 WVR655516:WVR655519 WLV655516:WLV655519 WBZ655516:WBZ655519 VSD655516:VSD655519 VIH655516:VIH655519 UYL655516:UYL655519 UOP655516:UOP655519 UET655516:UET655519 TUX655516:TUX655519 TLB655516:TLB655519 TBF655516:TBF655519 SRJ655516:SRJ655519 SHN655516:SHN655519 RXR655516:RXR655519 RNV655516:RNV655519 RDZ655516:RDZ655519 QUD655516:QUD655519 QKH655516:QKH655519 QAL655516:QAL655519 PQP655516:PQP655519 PGT655516:PGT655519 OWX655516:OWX655519 ONB655516:ONB655519 ODF655516:ODF655519 NTJ655516:NTJ655519 NJN655516:NJN655519 MZR655516:MZR655519 MPV655516:MPV655519 MFZ655516:MFZ655519 LWD655516:LWD655519 LMH655516:LMH655519 LCL655516:LCL655519 KSP655516:KSP655519 KIT655516:KIT655519 JYX655516:JYX655519 JPB655516:JPB655519 JFF655516:JFF655519 IVJ655516:IVJ655519 ILN655516:ILN655519 IBR655516:IBR655519 HRV655516:HRV655519 HHZ655516:HHZ655519 GYD655516:GYD655519 GOH655516:GOH655519 GEL655516:GEL655519 FUP655516:FUP655519 FKT655516:FKT655519 FAX655516:FAX655519 ERB655516:ERB655519 EHF655516:EHF655519 DXJ655516:DXJ655519 DNN655516:DNN655519 DDR655516:DDR655519 CTV655516:CTV655519 CJZ655516:CJZ655519 CAD655516:CAD655519 BQH655516:BQH655519 BGL655516:BGL655519 AWP655516:AWP655519 AMT655516:AMT655519 ACX655516:ACX655519 TB655516:TB655519 JF655516:JF655519 WVR589980:WVR589983 WLV589980:WLV589983 WBZ589980:WBZ589983 VSD589980:VSD589983 VIH589980:VIH589983 UYL589980:UYL589983 UOP589980:UOP589983 UET589980:UET589983 TUX589980:TUX589983 TLB589980:TLB589983 TBF589980:TBF589983 SRJ589980:SRJ589983 SHN589980:SHN589983 RXR589980:RXR589983 RNV589980:RNV589983 RDZ589980:RDZ589983 QUD589980:QUD589983 QKH589980:QKH589983 QAL589980:QAL589983 PQP589980:PQP589983 PGT589980:PGT589983 OWX589980:OWX589983 ONB589980:ONB589983 ODF589980:ODF589983 NTJ589980:NTJ589983 NJN589980:NJN589983 MZR589980:MZR589983 MPV589980:MPV589983 MFZ589980:MFZ589983 LWD589980:LWD589983 LMH589980:LMH589983 LCL589980:LCL589983 KSP589980:KSP589983 KIT589980:KIT589983 JYX589980:JYX589983 JPB589980:JPB589983 JFF589980:JFF589983 IVJ589980:IVJ589983 ILN589980:ILN589983 IBR589980:IBR589983 HRV589980:HRV589983 HHZ589980:HHZ589983 GYD589980:GYD589983 GOH589980:GOH589983 GEL589980:GEL589983 FUP589980:FUP589983 FKT589980:FKT589983 FAX589980:FAX589983 ERB589980:ERB589983 EHF589980:EHF589983 DXJ589980:DXJ589983 DNN589980:DNN589983 DDR589980:DDR589983 CTV589980:CTV589983 CJZ589980:CJZ589983 CAD589980:CAD589983 BQH589980:BQH589983 BGL589980:BGL589983 AWP589980:AWP589983 AMT589980:AMT589983 ACX589980:ACX589983 TB589980:TB589983 JF589980:JF589983 WVR524444:WVR524447 WLV524444:WLV524447 WBZ524444:WBZ524447 VSD524444:VSD524447 VIH524444:VIH524447 UYL524444:UYL524447 UOP524444:UOP524447 UET524444:UET524447 TUX524444:TUX524447 TLB524444:TLB524447 TBF524444:TBF524447 SRJ524444:SRJ524447 SHN524444:SHN524447 RXR524444:RXR524447 RNV524444:RNV524447 RDZ524444:RDZ524447 QUD524444:QUD524447 QKH524444:QKH524447 QAL524444:QAL524447 PQP524444:PQP524447 PGT524444:PGT524447 OWX524444:OWX524447 ONB524444:ONB524447 ODF524444:ODF524447 NTJ524444:NTJ524447 NJN524444:NJN524447 MZR524444:MZR524447 MPV524444:MPV524447 MFZ524444:MFZ524447 LWD524444:LWD524447 LMH524444:LMH524447 LCL524444:LCL524447 KSP524444:KSP524447 KIT524444:KIT524447 JYX524444:JYX524447 JPB524444:JPB524447 JFF524444:JFF524447 IVJ524444:IVJ524447 ILN524444:ILN524447 IBR524444:IBR524447 HRV524444:HRV524447 HHZ524444:HHZ524447 GYD524444:GYD524447 GOH524444:GOH524447 GEL524444:GEL524447 FUP524444:FUP524447 FKT524444:FKT524447 FAX524444:FAX524447 ERB524444:ERB524447 EHF524444:EHF524447 DXJ524444:DXJ524447 DNN524444:DNN524447 DDR524444:DDR524447 CTV524444:CTV524447 CJZ524444:CJZ524447 CAD524444:CAD524447 BQH524444:BQH524447 BGL524444:BGL524447 AWP524444:AWP524447 AMT524444:AMT524447 ACX524444:ACX524447 TB524444:TB524447 JF524444:JF524447 WVR458908:WVR458911 WLV458908:WLV458911 WBZ458908:WBZ458911 VSD458908:VSD458911 VIH458908:VIH458911 UYL458908:UYL458911 UOP458908:UOP458911 UET458908:UET458911 TUX458908:TUX458911 TLB458908:TLB458911 TBF458908:TBF458911 SRJ458908:SRJ458911 SHN458908:SHN458911 RXR458908:RXR458911 RNV458908:RNV458911 RDZ458908:RDZ458911 QUD458908:QUD458911 QKH458908:QKH458911 QAL458908:QAL458911 PQP458908:PQP458911 PGT458908:PGT458911 OWX458908:OWX458911 ONB458908:ONB458911 ODF458908:ODF458911 NTJ458908:NTJ458911 NJN458908:NJN458911 MZR458908:MZR458911 MPV458908:MPV458911 MFZ458908:MFZ458911 LWD458908:LWD458911 LMH458908:LMH458911 LCL458908:LCL458911 KSP458908:KSP458911 KIT458908:KIT458911 JYX458908:JYX458911 JPB458908:JPB458911 JFF458908:JFF458911 IVJ458908:IVJ458911 ILN458908:ILN458911 IBR458908:IBR458911 HRV458908:HRV458911 HHZ458908:HHZ458911 GYD458908:GYD458911 GOH458908:GOH458911 GEL458908:GEL458911 FUP458908:FUP458911 FKT458908:FKT458911 FAX458908:FAX458911 ERB458908:ERB458911 EHF458908:EHF458911 DXJ458908:DXJ458911 DNN458908:DNN458911 DDR458908:DDR458911 CTV458908:CTV458911 CJZ458908:CJZ458911 CAD458908:CAD458911 BQH458908:BQH458911 BGL458908:BGL458911 AWP458908:AWP458911 AMT458908:AMT458911 ACX458908:ACX458911 TB458908:TB458911 JF458908:JF458911 WVR393372:WVR393375 WLV393372:WLV393375 WBZ393372:WBZ393375 VSD393372:VSD393375 VIH393372:VIH393375 UYL393372:UYL393375 UOP393372:UOP393375 UET393372:UET393375 TUX393372:TUX393375 TLB393372:TLB393375 TBF393372:TBF393375 SRJ393372:SRJ393375 SHN393372:SHN393375 RXR393372:RXR393375 RNV393372:RNV393375 RDZ393372:RDZ393375 QUD393372:QUD393375 QKH393372:QKH393375 QAL393372:QAL393375 PQP393372:PQP393375 PGT393372:PGT393375 OWX393372:OWX393375 ONB393372:ONB393375 ODF393372:ODF393375 NTJ393372:NTJ393375 NJN393372:NJN393375 MZR393372:MZR393375 MPV393372:MPV393375 MFZ393372:MFZ393375 LWD393372:LWD393375 LMH393372:LMH393375 LCL393372:LCL393375 KSP393372:KSP393375 KIT393372:KIT393375 JYX393372:JYX393375 JPB393372:JPB393375 JFF393372:JFF393375 IVJ393372:IVJ393375 ILN393372:ILN393375 IBR393372:IBR393375 HRV393372:HRV393375 HHZ393372:HHZ393375 GYD393372:GYD393375 GOH393372:GOH393375 GEL393372:GEL393375 FUP393372:FUP393375 FKT393372:FKT393375 FAX393372:FAX393375 ERB393372:ERB393375 EHF393372:EHF393375 DXJ393372:DXJ393375 DNN393372:DNN393375 DDR393372:DDR393375 CTV393372:CTV393375 CJZ393372:CJZ393375 CAD393372:CAD393375 BQH393372:BQH393375 BGL393372:BGL393375 AWP393372:AWP393375 AMT393372:AMT393375 ACX393372:ACX393375 TB393372:TB393375 JF393372:JF393375 WVR327836:WVR327839 WLV327836:WLV327839 WBZ327836:WBZ327839 VSD327836:VSD327839 VIH327836:VIH327839 UYL327836:UYL327839 UOP327836:UOP327839 UET327836:UET327839 TUX327836:TUX327839 TLB327836:TLB327839 TBF327836:TBF327839 SRJ327836:SRJ327839 SHN327836:SHN327839 RXR327836:RXR327839 RNV327836:RNV327839 RDZ327836:RDZ327839 QUD327836:QUD327839 QKH327836:QKH327839 QAL327836:QAL327839 PQP327836:PQP327839 PGT327836:PGT327839 OWX327836:OWX327839 ONB327836:ONB327839 ODF327836:ODF327839 NTJ327836:NTJ327839 NJN327836:NJN327839 MZR327836:MZR327839 MPV327836:MPV327839 MFZ327836:MFZ327839 LWD327836:LWD327839 LMH327836:LMH327839 LCL327836:LCL327839 KSP327836:KSP327839 KIT327836:KIT327839 JYX327836:JYX327839 JPB327836:JPB327839 JFF327836:JFF327839 IVJ327836:IVJ327839 ILN327836:ILN327839 IBR327836:IBR327839 HRV327836:HRV327839 HHZ327836:HHZ327839 GYD327836:GYD327839 GOH327836:GOH327839 GEL327836:GEL327839 FUP327836:FUP327839 FKT327836:FKT327839 FAX327836:FAX327839 ERB327836:ERB327839 EHF327836:EHF327839 DXJ327836:DXJ327839 DNN327836:DNN327839 DDR327836:DDR327839 CTV327836:CTV327839 CJZ327836:CJZ327839 CAD327836:CAD327839 BQH327836:BQH327839 BGL327836:BGL327839 AWP327836:AWP327839 AMT327836:AMT327839 ACX327836:ACX327839 TB327836:TB327839 JF327836:JF327839 WVR262300:WVR262303 WLV262300:WLV262303 WBZ262300:WBZ262303 VSD262300:VSD262303 VIH262300:VIH262303 UYL262300:UYL262303 UOP262300:UOP262303 UET262300:UET262303 TUX262300:TUX262303 TLB262300:TLB262303 TBF262300:TBF262303 SRJ262300:SRJ262303 SHN262300:SHN262303 RXR262300:RXR262303 RNV262300:RNV262303 RDZ262300:RDZ262303 QUD262300:QUD262303 QKH262300:QKH262303 QAL262300:QAL262303 PQP262300:PQP262303 PGT262300:PGT262303 OWX262300:OWX262303 ONB262300:ONB262303 ODF262300:ODF262303 NTJ262300:NTJ262303 NJN262300:NJN262303 MZR262300:MZR262303 MPV262300:MPV262303 MFZ262300:MFZ262303 LWD262300:LWD262303 LMH262300:LMH262303 LCL262300:LCL262303 KSP262300:KSP262303 KIT262300:KIT262303 JYX262300:JYX262303 JPB262300:JPB262303 JFF262300:JFF262303 IVJ262300:IVJ262303 ILN262300:ILN262303 IBR262300:IBR262303 HRV262300:HRV262303 HHZ262300:HHZ262303 GYD262300:GYD262303 GOH262300:GOH262303 GEL262300:GEL262303 FUP262300:FUP262303 FKT262300:FKT262303 FAX262300:FAX262303 ERB262300:ERB262303 EHF262300:EHF262303 DXJ262300:DXJ262303 DNN262300:DNN262303 DDR262300:DDR262303 CTV262300:CTV262303 CJZ262300:CJZ262303 CAD262300:CAD262303 BQH262300:BQH262303 BGL262300:BGL262303 AWP262300:AWP262303 AMT262300:AMT262303 ACX262300:ACX262303 TB262300:TB262303 JF262300:JF262303 WVR196764:WVR196767 WLV196764:WLV196767 WBZ196764:WBZ196767 VSD196764:VSD196767 VIH196764:VIH196767 UYL196764:UYL196767 UOP196764:UOP196767 UET196764:UET196767 TUX196764:TUX196767 TLB196764:TLB196767 TBF196764:TBF196767 SRJ196764:SRJ196767 SHN196764:SHN196767 RXR196764:RXR196767 RNV196764:RNV196767 RDZ196764:RDZ196767 QUD196764:QUD196767 QKH196764:QKH196767 QAL196764:QAL196767 PQP196764:PQP196767 PGT196764:PGT196767 OWX196764:OWX196767 ONB196764:ONB196767 ODF196764:ODF196767 NTJ196764:NTJ196767 NJN196764:NJN196767 MZR196764:MZR196767 MPV196764:MPV196767 MFZ196764:MFZ196767 LWD196764:LWD196767 LMH196764:LMH196767 LCL196764:LCL196767 KSP196764:KSP196767 KIT196764:KIT196767 JYX196764:JYX196767 JPB196764:JPB196767 JFF196764:JFF196767 IVJ196764:IVJ196767 ILN196764:ILN196767 IBR196764:IBR196767 HRV196764:HRV196767 HHZ196764:HHZ196767 GYD196764:GYD196767 GOH196764:GOH196767 GEL196764:GEL196767 FUP196764:FUP196767 FKT196764:FKT196767 FAX196764:FAX196767 ERB196764:ERB196767 EHF196764:EHF196767 DXJ196764:DXJ196767 DNN196764:DNN196767 DDR196764:DDR196767 CTV196764:CTV196767 CJZ196764:CJZ196767 CAD196764:CAD196767 BQH196764:BQH196767 BGL196764:BGL196767 AWP196764:AWP196767 AMT196764:AMT196767 ACX196764:ACX196767 TB196764:TB196767 JF196764:JF196767 WVR131228:WVR131231 WLV131228:WLV131231 WBZ131228:WBZ131231 VSD131228:VSD131231 VIH131228:VIH131231 UYL131228:UYL131231 UOP131228:UOP131231 UET131228:UET131231 TUX131228:TUX131231 TLB131228:TLB131231 TBF131228:TBF131231 SRJ131228:SRJ131231 SHN131228:SHN131231 RXR131228:RXR131231 RNV131228:RNV131231 RDZ131228:RDZ131231 QUD131228:QUD131231 QKH131228:QKH131231 QAL131228:QAL131231 PQP131228:PQP131231 PGT131228:PGT131231 OWX131228:OWX131231 ONB131228:ONB131231 ODF131228:ODF131231 NTJ131228:NTJ131231 NJN131228:NJN131231 MZR131228:MZR131231 MPV131228:MPV131231 MFZ131228:MFZ131231 LWD131228:LWD131231 LMH131228:LMH131231 LCL131228:LCL131231 KSP131228:KSP131231 KIT131228:KIT131231 JYX131228:JYX131231 JPB131228:JPB131231 JFF131228:JFF131231 IVJ131228:IVJ131231 ILN131228:ILN131231 IBR131228:IBR131231 HRV131228:HRV131231 HHZ131228:HHZ131231 GYD131228:GYD131231 GOH131228:GOH131231 GEL131228:GEL131231 FUP131228:FUP131231 FKT131228:FKT131231 FAX131228:FAX131231 ERB131228:ERB131231 EHF131228:EHF131231 DXJ131228:DXJ131231 DNN131228:DNN131231 DDR131228:DDR131231 CTV131228:CTV131231 CJZ131228:CJZ131231 CAD131228:CAD131231 BQH131228:BQH131231 BGL131228:BGL131231 AWP131228:AWP131231 AMT131228:AMT131231 ACX131228:ACX131231 TB131228:TB131231 JF131228:JF131231 WVR65692:WVR65695 WLV65692:WLV65695 WBZ65692:WBZ65695 VSD65692:VSD65695 VIH65692:VIH65695 UYL65692:UYL65695 UOP65692:UOP65695 UET65692:UET65695 TUX65692:TUX65695 TLB65692:TLB65695 TBF65692:TBF65695 SRJ65692:SRJ65695 SHN65692:SHN65695 RXR65692:RXR65695 RNV65692:RNV65695 RDZ65692:RDZ65695 QUD65692:QUD65695 QKH65692:QKH65695 QAL65692:QAL65695 PQP65692:PQP65695 PGT65692:PGT65695 OWX65692:OWX65695 ONB65692:ONB65695 ODF65692:ODF65695 NTJ65692:NTJ65695 NJN65692:NJN65695 MZR65692:MZR65695 MPV65692:MPV65695 MFZ65692:MFZ65695 LWD65692:LWD65695 LMH65692:LMH65695 LCL65692:LCL65695 KSP65692:KSP65695 KIT65692:KIT65695 JYX65692:JYX65695 JPB65692:JPB65695 JFF65692:JFF65695 IVJ65692:IVJ65695 ILN65692:ILN65695 IBR65692:IBR65695 HRV65692:HRV65695 HHZ65692:HHZ65695 GYD65692:GYD65695 GOH65692:GOH65695 GEL65692:GEL65695 FUP65692:FUP65695 FKT65692:FKT65695 FAX65692:FAX65695 ERB65692:ERB65695 EHF65692:EHF65695 DXJ65692:DXJ65695 DNN65692:DNN65695 DDR65692:DDR65695 CTV65692:CTV65695 CJZ65692:CJZ65695 CAD65692:CAD65695 BQH65692:BQH65695 BGL65692:BGL65695 AWP65692:AWP65695 AMT65692:AMT65695 ACX65692:ACX65695 TB65692:TB65695 JF65692:JF65695 WVR156:WVR159 WLV156:WLV159 WBZ156:WBZ159 VSD156:VSD159 VIH156:VIH159 UYL156:UYL159 UOP156:UOP159 UET156:UET159 TUX156:TUX159 TLB156:TLB159 TBF156:TBF159 SRJ156:SRJ159 SHN156:SHN159 RXR156:RXR159 RNV156:RNV159 RDZ156:RDZ159 QUD156:QUD159 QKH156:QKH159 QAL156:QAL159 PQP156:PQP159 PGT156:PGT159 OWX156:OWX159 ONB156:ONB159 ODF156:ODF159 NTJ156:NTJ159 NJN156:NJN159 MZR156:MZR159 MPV156:MPV159 MFZ156:MFZ159 LWD156:LWD159 LMH156:LMH159 LCL156:LCL159 KSP156:KSP159 KIT156:KIT159 JYX156:JYX159 JPB156:JPB159 JFF156:JFF159 IVJ156:IVJ159 ILN156:ILN159 IBR156:IBR159 HRV156:HRV159 HHZ156:HHZ159 GYD156:GYD159 GOH156:GOH159 GEL156:GEL159 FUP156:FUP159 FKT156:FKT159 FAX156:FAX159 ERB156:ERB159 EHF156:EHF159 DXJ156:DXJ159 DNN156:DNN159 DDR156:DDR159 CTV156:CTV159 CJZ156:CJZ159 CAD156:CAD159 BQH156:BQH159 BGL156:BGL159 AWP156:AWP159 AMT156:AMT159 ACX156:ACX159 TB156:TB159 JF156:JF159 WVR983201 WLV983201 WBZ983201 VSD983201 VIH983201 UYL983201 UOP983201 UET983201 TUX983201 TLB983201 TBF983201 SRJ983201 SHN983201 RXR983201 RNV983201 RDZ983201 QUD983201 QKH983201 QAL983201 PQP983201 PGT983201 OWX983201 ONB983201 ODF983201 NTJ983201 NJN983201 MZR983201 MPV983201 MFZ983201 LWD983201 LMH983201 LCL983201 KSP983201 KIT983201 JYX983201 JPB983201 JFF983201 IVJ983201 ILN983201 IBR983201 HRV983201 HHZ983201 GYD983201 GOH983201 GEL983201 FUP983201 FKT983201 FAX983201 ERB983201 EHF983201 DXJ983201 DNN983201 DDR983201 CTV983201 CJZ983201 CAD983201 BQH983201 BGL983201 AWP983201 AMT983201 ACX983201 TB983201 JF983201 WVR917665 WLV917665 WBZ917665 VSD917665 VIH917665 UYL917665 UOP917665 UET917665 TUX917665 TLB917665 TBF917665 SRJ917665 SHN917665 RXR917665 RNV917665 RDZ917665 QUD917665 QKH917665 QAL917665 PQP917665 PGT917665 OWX917665 ONB917665 ODF917665 NTJ917665 NJN917665 MZR917665 MPV917665 MFZ917665 LWD917665 LMH917665 LCL917665 KSP917665 KIT917665 JYX917665 JPB917665 JFF917665 IVJ917665 ILN917665 IBR917665 HRV917665 HHZ917665 GYD917665 GOH917665 GEL917665 FUP917665 FKT917665 FAX917665 ERB917665 EHF917665 DXJ917665 DNN917665 DDR917665 CTV917665 CJZ917665 CAD917665 BQH917665 BGL917665 AWP917665 AMT917665 ACX917665 TB917665 JF917665 WVR852129 WLV852129 WBZ852129 VSD852129 VIH852129 UYL852129 UOP852129 UET852129 TUX852129 TLB852129 TBF852129 SRJ852129 SHN852129 RXR852129 RNV852129 RDZ852129 QUD852129 QKH852129 QAL852129 PQP852129 PGT852129 OWX852129 ONB852129 ODF852129 NTJ852129 NJN852129 MZR852129 MPV852129 MFZ852129 LWD852129 LMH852129 LCL852129 KSP852129 KIT852129 JYX852129 JPB852129 JFF852129 IVJ852129 ILN852129 IBR852129 HRV852129 HHZ852129 GYD852129 GOH852129 GEL852129 FUP852129 FKT852129 FAX852129 ERB852129 EHF852129 DXJ852129 DNN852129 DDR852129 CTV852129 CJZ852129 CAD852129 BQH852129 BGL852129 AWP852129 AMT852129 ACX852129 TB852129 JF852129 WVR786593 WLV786593 WBZ786593 VSD786593 VIH786593 UYL786593 UOP786593 UET786593 TUX786593 TLB786593 TBF786593 SRJ786593 SHN786593 RXR786593 RNV786593 RDZ786593 QUD786593 QKH786593 QAL786593 PQP786593 PGT786593 OWX786593 ONB786593 ODF786593 NTJ786593 NJN786593 MZR786593 MPV786593 MFZ786593 LWD786593 LMH786593 LCL786593 KSP786593 KIT786593 JYX786593 JPB786593 JFF786593 IVJ786593 ILN786593 IBR786593 HRV786593 HHZ786593 GYD786593 GOH786593 GEL786593 FUP786593 FKT786593 FAX786593 ERB786593 EHF786593 DXJ786593 DNN786593 DDR786593 CTV786593 CJZ786593 CAD786593 BQH786593 BGL786593 AWP786593 AMT786593 ACX786593 TB786593 JF786593 WVR721057 WLV721057 WBZ721057 VSD721057 VIH721057 UYL721057 UOP721057 UET721057 TUX721057 TLB721057 TBF721057 SRJ721057 SHN721057 RXR721057 RNV721057 RDZ721057 QUD721057 QKH721057 QAL721057 PQP721057 PGT721057 OWX721057 ONB721057 ODF721057 NTJ721057 NJN721057 MZR721057 MPV721057 MFZ721057 LWD721057 LMH721057 LCL721057 KSP721057 KIT721057 JYX721057 JPB721057 JFF721057 IVJ721057 ILN721057 IBR721057 HRV721057 HHZ721057 GYD721057 GOH721057 GEL721057 FUP721057 FKT721057 FAX721057 ERB721057 EHF721057 DXJ721057 DNN721057 DDR721057 CTV721057 CJZ721057 CAD721057 BQH721057 BGL721057 AWP721057 AMT721057 ACX721057 TB721057 JF721057 WVR655521 WLV655521 WBZ655521 VSD655521 VIH655521 UYL655521 UOP655521 UET655521 TUX655521 TLB655521 TBF655521 SRJ655521 SHN655521 RXR655521 RNV655521 RDZ655521 QUD655521 QKH655521 QAL655521 PQP655521 PGT655521 OWX655521 ONB655521 ODF655521 NTJ655521 NJN655521 MZR655521 MPV655521 MFZ655521 LWD655521 LMH655521 LCL655521 KSP655521 KIT655521 JYX655521 JPB655521 JFF655521 IVJ655521 ILN655521 IBR655521 HRV655521 HHZ655521 GYD655521 GOH655521 GEL655521 FUP655521 FKT655521 FAX655521 ERB655521 EHF655521 DXJ655521 DNN655521 DDR655521 CTV655521 CJZ655521 CAD655521 BQH655521 BGL655521 AWP655521 AMT655521 ACX655521 TB655521 JF655521 WVR589985 WLV589985 WBZ589985 VSD589985 VIH589985 UYL589985 UOP589985 UET589985 TUX589985 TLB589985 TBF589985 SRJ589985 SHN589985 RXR589985 RNV589985 RDZ589985 QUD589985 QKH589985 QAL589985 PQP589985 PGT589985 OWX589985 ONB589985 ODF589985 NTJ589985 NJN589985 MZR589985 MPV589985 MFZ589985 LWD589985 LMH589985 LCL589985 KSP589985 KIT589985 JYX589985 JPB589985 JFF589985 IVJ589985 ILN589985 IBR589985 HRV589985 HHZ589985 GYD589985 GOH589985 GEL589985 FUP589985 FKT589985 FAX589985 ERB589985 EHF589985 DXJ589985 DNN589985 DDR589985 CTV589985 CJZ589985 CAD589985 BQH589985 BGL589985 AWP589985 AMT589985 ACX589985 TB589985 JF589985 WVR524449 WLV524449 WBZ524449 VSD524449 VIH524449 UYL524449 UOP524449 UET524449 TUX524449 TLB524449 TBF524449 SRJ524449 SHN524449 RXR524449 RNV524449 RDZ524449 QUD524449 QKH524449 QAL524449 PQP524449 PGT524449 OWX524449 ONB524449 ODF524449 NTJ524449 NJN524449 MZR524449 MPV524449 MFZ524449 LWD524449 LMH524449 LCL524449 KSP524449 KIT524449 JYX524449 JPB524449 JFF524449 IVJ524449 ILN524449 IBR524449 HRV524449 HHZ524449 GYD524449 GOH524449 GEL524449 FUP524449 FKT524449 FAX524449 ERB524449 EHF524449 DXJ524449 DNN524449 DDR524449 CTV524449 CJZ524449 CAD524449 BQH524449 BGL524449 AWP524449 AMT524449 ACX524449 TB524449 JF524449 WVR458913 WLV458913 WBZ458913 VSD458913 VIH458913 UYL458913 UOP458913 UET458913 TUX458913 TLB458913 TBF458913 SRJ458913 SHN458913 RXR458913 RNV458913 RDZ458913 QUD458913 QKH458913 QAL458913 PQP458913 PGT458913 OWX458913 ONB458913 ODF458913 NTJ458913 NJN458913 MZR458913 MPV458913 MFZ458913 LWD458913 LMH458913 LCL458913 KSP458913 KIT458913 JYX458913 JPB458913 JFF458913 IVJ458913 ILN458913 IBR458913 HRV458913 HHZ458913 GYD458913 GOH458913 GEL458913 FUP458913 FKT458913 FAX458913 ERB458913 EHF458913 DXJ458913 DNN458913 DDR458913 CTV458913 CJZ458913 CAD458913 BQH458913 BGL458913 AWP458913 AMT458913 ACX458913 TB458913 JF458913 WVR393377 WLV393377 WBZ393377 VSD393377 VIH393377 UYL393377 UOP393377 UET393377 TUX393377 TLB393377 TBF393377 SRJ393377 SHN393377 RXR393377 RNV393377 RDZ393377 QUD393377 QKH393377 QAL393377 PQP393377 PGT393377 OWX393377 ONB393377 ODF393377 NTJ393377 NJN393377 MZR393377 MPV393377 MFZ393377 LWD393377 LMH393377 LCL393377 KSP393377 KIT393377 JYX393377 JPB393377 JFF393377 IVJ393377 ILN393377 IBR393377 HRV393377 HHZ393377 GYD393377 GOH393377 GEL393377 FUP393377 FKT393377 FAX393377 ERB393377 EHF393377 DXJ393377 DNN393377 DDR393377 CTV393377 CJZ393377 CAD393377 BQH393377 BGL393377 AWP393377 AMT393377 ACX393377 TB393377 JF393377 WVR327841 WLV327841 WBZ327841 VSD327841 VIH327841 UYL327841 UOP327841 UET327841 TUX327841 TLB327841 TBF327841 SRJ327841 SHN327841 RXR327841 RNV327841 RDZ327841 QUD327841 QKH327841 QAL327841 PQP327841 PGT327841 OWX327841 ONB327841 ODF327841 NTJ327841 NJN327841 MZR327841 MPV327841 MFZ327841 LWD327841 LMH327841 LCL327841 KSP327841 KIT327841 JYX327841 JPB327841 JFF327841 IVJ327841 ILN327841 IBR327841 HRV327841 HHZ327841 GYD327841 GOH327841 GEL327841 FUP327841 FKT327841 FAX327841 ERB327841 EHF327841 DXJ327841 DNN327841 DDR327841 CTV327841 CJZ327841 CAD327841 BQH327841 BGL327841 AWP327841 AMT327841 ACX327841 TB327841 JF327841 WVR262305 WLV262305 WBZ262305 VSD262305 VIH262305 UYL262305 UOP262305 UET262305 TUX262305 TLB262305 TBF262305 SRJ262305 SHN262305 RXR262305 RNV262305 RDZ262305 QUD262305 QKH262305 QAL262305 PQP262305 PGT262305 OWX262305 ONB262305 ODF262305 NTJ262305 NJN262305 MZR262305 MPV262305 MFZ262305 LWD262305 LMH262305 LCL262305 KSP262305 KIT262305 JYX262305 JPB262305 JFF262305 IVJ262305 ILN262305 IBR262305 HRV262305 HHZ262305 GYD262305 GOH262305 GEL262305 FUP262305 FKT262305 FAX262305 ERB262305 EHF262305 DXJ262305 DNN262305 DDR262305 CTV262305 CJZ262305 CAD262305 BQH262305 BGL262305 AWP262305 AMT262305 ACX262305 TB262305 JF262305 WVR196769 WLV196769 WBZ196769 VSD196769 VIH196769 UYL196769 UOP196769 UET196769 TUX196769 TLB196769 TBF196769 SRJ196769 SHN196769 RXR196769 RNV196769 RDZ196769 QUD196769 QKH196769 QAL196769 PQP196769 PGT196769 OWX196769 ONB196769 ODF196769 NTJ196769 NJN196769 MZR196769 MPV196769 MFZ196769 LWD196769 LMH196769 LCL196769 KSP196769 KIT196769 JYX196769 JPB196769 JFF196769 IVJ196769 ILN196769 IBR196769 HRV196769 HHZ196769 GYD196769 GOH196769 GEL196769 FUP196769 FKT196769 FAX196769 ERB196769 EHF196769 DXJ196769 DNN196769 DDR196769 CTV196769 CJZ196769 CAD196769 BQH196769 BGL196769 AWP196769 AMT196769 ACX196769 TB196769 JF196769 WVR131233 WLV131233 WBZ131233 VSD131233 VIH131233 UYL131233 UOP131233 UET131233 TUX131233 TLB131233 TBF131233 SRJ131233 SHN131233 RXR131233 RNV131233 RDZ131233 QUD131233 QKH131233 QAL131233 PQP131233 PGT131233 OWX131233 ONB131233 ODF131233 NTJ131233 NJN131233 MZR131233 MPV131233 MFZ131233 LWD131233 LMH131233 LCL131233 KSP131233 KIT131233 JYX131233 JPB131233 JFF131233 IVJ131233 ILN131233 IBR131233 HRV131233 HHZ131233 GYD131233 GOH131233 GEL131233 FUP131233 FKT131233 FAX131233 ERB131233 EHF131233 DXJ131233 DNN131233 DDR131233 CTV131233 CJZ131233 CAD131233 BQH131233 BGL131233 AWP131233 AMT131233 ACX131233 TB131233 JF131233 WVR65697 WLV65697 WBZ65697 VSD65697 VIH65697 UYL65697 UOP65697 UET65697 TUX65697 TLB65697 TBF65697 SRJ65697 SHN65697 RXR65697 RNV65697 RDZ65697 QUD65697 QKH65697 QAL65697 PQP65697 PGT65697 OWX65697 ONB65697 ODF65697 NTJ65697 NJN65697 MZR65697 MPV65697 MFZ65697 LWD65697 LMH65697 LCL65697 KSP65697 KIT65697 JYX65697 JPB65697 JFF65697 IVJ65697 ILN65697 IBR65697 HRV65697 HHZ65697 GYD65697 GOH65697 GEL65697 FUP65697 FKT65697 FAX65697 ERB65697 EHF65697 DXJ65697 DNN65697 DDR65697 CTV65697 CJZ65697 CAD65697 BQH65697 BGL65697 AWP65697 AMT65697 ACX65697 TB65697 JF65697 WVR161 WLV161 WBZ161 VSD161 VIH161 UYL161 UOP161 UET161 TUX161 TLB161 TBF161 SRJ161 SHN161 RXR161 RNV161 RDZ161 QUD161 QKH161 QAL161 PQP161 PGT161 OWX161 ONB161 ODF161 NTJ161 NJN161 MZR161 MPV161 MFZ161 LWD161 LMH161 LCL161 KSP161 KIT161 JYX161 JPB161 JFF161 IVJ161 ILN161 IBR161 HRV161 HHZ161 GYD161 GOH161 GEL161 FUP161 FKT161 FAX161 ERB161 EHF161 DXJ161 DNN161 DDR161 CTV161 CJZ161 CAD161 BQH161 BGL161 AWP161 AMT161 ACX161 TB161 JF161 B65697 B131233 B196769 B262305 B327841 B393377 B458913 B524449 B589985 B655521 B721057 B786593 B852129 B917665 B983201 B156:B159 B65692:B65695 B131228:B131231 B196764:B196767 B262300:B262303 B327836:B327839 B393372:B393375 B458908:B458911 B524444:B524447 B589980:B589983 B655516:B655519 B721052:B721055 B786588:B786591 B852124:B852127 B917660:B917663 B983196:B983199 C983231:H983231 C65692:H65698 C131228:H131234 C196764:H196770 C262300:H262306 C327836:H327842 C393372:H393378 C458908:H458914 C524444:H524450 C589980:H589986 C655516:H655522 C721052:H721058 C786588:H786594 C852124:H852130 C917660:H917666 C983196:H983202 B161 C65727:H65727 C131263:H131263 C196799:H196799 C262335:H262335 C327871:H327871 C393407:H393407 C458943:H458943 C524479:H524479 C590015:H590015 C655551:H655551 C721087:H721087 C786623:H786623 C852159:H852159 C917695:H917695 C156:C162"/>
  </dataValidations>
  <pageMargins left="0.7" right="0.5" top="0.75" bottom="0.75" header="0.3" footer="0.3"/>
  <pageSetup paperSize="8" scale="64" orientation="landscape" r:id="rId1"/>
  <rowBreaks count="4" manualBreakCount="4">
    <brk id="44" max="14" man="1"/>
    <brk id="94" max="14" man="1"/>
    <brk id="136" max="14" man="1"/>
    <brk id="161" max="14"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197"/>
  <sheetViews>
    <sheetView tabSelected="1" view="pageBreakPreview" topLeftCell="D4" zoomScale="120" zoomScaleNormal="120" zoomScaleSheetLayoutView="120" workbookViewId="0">
      <selection activeCell="O12" sqref="O12"/>
    </sheetView>
  </sheetViews>
  <sheetFormatPr defaultRowHeight="11.4" x14ac:dyDescent="0.2"/>
  <cols>
    <col min="1" max="1" width="9.109375" style="745"/>
    <col min="2" max="2" width="58.44140625" style="770" customWidth="1"/>
    <col min="3" max="3" width="10.33203125" style="745" bestFit="1" customWidth="1"/>
    <col min="4" max="14" width="7.44140625" style="745" bestFit="1" customWidth="1"/>
    <col min="15" max="15" width="12.33203125" style="745" bestFit="1" customWidth="1"/>
    <col min="16" max="16" width="8.44140625" style="745" bestFit="1" customWidth="1"/>
    <col min="17" max="17" width="11.88671875" style="745" customWidth="1"/>
    <col min="18" max="265" width="9.109375" style="745"/>
    <col min="266" max="266" width="57.44140625" style="745" customWidth="1"/>
    <col min="267" max="269" width="9.109375" style="745"/>
    <col min="270" max="270" width="11.88671875" style="745" customWidth="1"/>
    <col min="271" max="521" width="9.109375" style="745"/>
    <col min="522" max="522" width="57.44140625" style="745" customWidth="1"/>
    <col min="523" max="525" width="9.109375" style="745"/>
    <col min="526" max="526" width="11.88671875" style="745" customWidth="1"/>
    <col min="527" max="777" width="9.109375" style="745"/>
    <col min="778" max="778" width="57.44140625" style="745" customWidth="1"/>
    <col min="779" max="781" width="9.109375" style="745"/>
    <col min="782" max="782" width="11.88671875" style="745" customWidth="1"/>
    <col min="783" max="1033" width="9.109375" style="745"/>
    <col min="1034" max="1034" width="57.44140625" style="745" customWidth="1"/>
    <col min="1035" max="1037" width="9.109375" style="745"/>
    <col min="1038" max="1038" width="11.88671875" style="745" customWidth="1"/>
    <col min="1039" max="1289" width="9.109375" style="745"/>
    <col min="1290" max="1290" width="57.44140625" style="745" customWidth="1"/>
    <col min="1291" max="1293" width="9.109375" style="745"/>
    <col min="1294" max="1294" width="11.88671875" style="745" customWidth="1"/>
    <col min="1295" max="1545" width="9.109375" style="745"/>
    <col min="1546" max="1546" width="57.44140625" style="745" customWidth="1"/>
    <col min="1547" max="1549" width="9.109375" style="745"/>
    <col min="1550" max="1550" width="11.88671875" style="745" customWidth="1"/>
    <col min="1551" max="1801" width="9.109375" style="745"/>
    <col min="1802" max="1802" width="57.44140625" style="745" customWidth="1"/>
    <col min="1803" max="1805" width="9.109375" style="745"/>
    <col min="1806" max="1806" width="11.88671875" style="745" customWidth="1"/>
    <col min="1807" max="2057" width="9.109375" style="745"/>
    <col min="2058" max="2058" width="57.44140625" style="745" customWidth="1"/>
    <col min="2059" max="2061" width="9.109375" style="745"/>
    <col min="2062" max="2062" width="11.88671875" style="745" customWidth="1"/>
    <col min="2063" max="2313" width="9.109375" style="745"/>
    <col min="2314" max="2314" width="57.44140625" style="745" customWidth="1"/>
    <col min="2315" max="2317" width="9.109375" style="745"/>
    <col min="2318" max="2318" width="11.88671875" style="745" customWidth="1"/>
    <col min="2319" max="2569" width="9.109375" style="745"/>
    <col min="2570" max="2570" width="57.44140625" style="745" customWidth="1"/>
    <col min="2571" max="2573" width="9.109375" style="745"/>
    <col min="2574" max="2574" width="11.88671875" style="745" customWidth="1"/>
    <col min="2575" max="2825" width="9.109375" style="745"/>
    <col min="2826" max="2826" width="57.44140625" style="745" customWidth="1"/>
    <col min="2827" max="2829" width="9.109375" style="745"/>
    <col min="2830" max="2830" width="11.88671875" style="745" customWidth="1"/>
    <col min="2831" max="3081" width="9.109375" style="745"/>
    <col min="3082" max="3082" width="57.44140625" style="745" customWidth="1"/>
    <col min="3083" max="3085" width="9.109375" style="745"/>
    <col min="3086" max="3086" width="11.88671875" style="745" customWidth="1"/>
    <col min="3087" max="3337" width="9.109375" style="745"/>
    <col min="3338" max="3338" width="57.44140625" style="745" customWidth="1"/>
    <col min="3339" max="3341" width="9.109375" style="745"/>
    <col min="3342" max="3342" width="11.88671875" style="745" customWidth="1"/>
    <col min="3343" max="3593" width="9.109375" style="745"/>
    <col min="3594" max="3594" width="57.44140625" style="745" customWidth="1"/>
    <col min="3595" max="3597" width="9.109375" style="745"/>
    <col min="3598" max="3598" width="11.88671875" style="745" customWidth="1"/>
    <col min="3599" max="3849" width="9.109375" style="745"/>
    <col min="3850" max="3850" width="57.44140625" style="745" customWidth="1"/>
    <col min="3851" max="3853" width="9.109375" style="745"/>
    <col min="3854" max="3854" width="11.88671875" style="745" customWidth="1"/>
    <col min="3855" max="4105" width="9.109375" style="745"/>
    <col min="4106" max="4106" width="57.44140625" style="745" customWidth="1"/>
    <col min="4107" max="4109" width="9.109375" style="745"/>
    <col min="4110" max="4110" width="11.88671875" style="745" customWidth="1"/>
    <col min="4111" max="4361" width="9.109375" style="745"/>
    <col min="4362" max="4362" width="57.44140625" style="745" customWidth="1"/>
    <col min="4363" max="4365" width="9.109375" style="745"/>
    <col min="4366" max="4366" width="11.88671875" style="745" customWidth="1"/>
    <col min="4367" max="4617" width="9.109375" style="745"/>
    <col min="4618" max="4618" width="57.44140625" style="745" customWidth="1"/>
    <col min="4619" max="4621" width="9.109375" style="745"/>
    <col min="4622" max="4622" width="11.88671875" style="745" customWidth="1"/>
    <col min="4623" max="4873" width="9.109375" style="745"/>
    <col min="4874" max="4874" width="57.44140625" style="745" customWidth="1"/>
    <col min="4875" max="4877" width="9.109375" style="745"/>
    <col min="4878" max="4878" width="11.88671875" style="745" customWidth="1"/>
    <col min="4879" max="5129" width="9.109375" style="745"/>
    <col min="5130" max="5130" width="57.44140625" style="745" customWidth="1"/>
    <col min="5131" max="5133" width="9.109375" style="745"/>
    <col min="5134" max="5134" width="11.88671875" style="745" customWidth="1"/>
    <col min="5135" max="5385" width="9.109375" style="745"/>
    <col min="5386" max="5386" width="57.44140625" style="745" customWidth="1"/>
    <col min="5387" max="5389" width="9.109375" style="745"/>
    <col min="5390" max="5390" width="11.88671875" style="745" customWidth="1"/>
    <col min="5391" max="5641" width="9.109375" style="745"/>
    <col min="5642" max="5642" width="57.44140625" style="745" customWidth="1"/>
    <col min="5643" max="5645" width="9.109375" style="745"/>
    <col min="5646" max="5646" width="11.88671875" style="745" customWidth="1"/>
    <col min="5647" max="5897" width="9.109375" style="745"/>
    <col min="5898" max="5898" width="57.44140625" style="745" customWidth="1"/>
    <col min="5899" max="5901" width="9.109375" style="745"/>
    <col min="5902" max="5902" width="11.88671875" style="745" customWidth="1"/>
    <col min="5903" max="6153" width="9.109375" style="745"/>
    <col min="6154" max="6154" width="57.44140625" style="745" customWidth="1"/>
    <col min="6155" max="6157" width="9.109375" style="745"/>
    <col min="6158" max="6158" width="11.88671875" style="745" customWidth="1"/>
    <col min="6159" max="6409" width="9.109375" style="745"/>
    <col min="6410" max="6410" width="57.44140625" style="745" customWidth="1"/>
    <col min="6411" max="6413" width="9.109375" style="745"/>
    <col min="6414" max="6414" width="11.88671875" style="745" customWidth="1"/>
    <col min="6415" max="6665" width="9.109375" style="745"/>
    <col min="6666" max="6666" width="57.44140625" style="745" customWidth="1"/>
    <col min="6667" max="6669" width="9.109375" style="745"/>
    <col min="6670" max="6670" width="11.88671875" style="745" customWidth="1"/>
    <col min="6671" max="6921" width="9.109375" style="745"/>
    <col min="6922" max="6922" width="57.44140625" style="745" customWidth="1"/>
    <col min="6923" max="6925" width="9.109375" style="745"/>
    <col min="6926" max="6926" width="11.88671875" style="745" customWidth="1"/>
    <col min="6927" max="7177" width="9.109375" style="745"/>
    <col min="7178" max="7178" width="57.44140625" style="745" customWidth="1"/>
    <col min="7179" max="7181" width="9.109375" style="745"/>
    <col min="7182" max="7182" width="11.88671875" style="745" customWidth="1"/>
    <col min="7183" max="7433" width="9.109375" style="745"/>
    <col min="7434" max="7434" width="57.44140625" style="745" customWidth="1"/>
    <col min="7435" max="7437" width="9.109375" style="745"/>
    <col min="7438" max="7438" width="11.88671875" style="745" customWidth="1"/>
    <col min="7439" max="7689" width="9.109375" style="745"/>
    <col min="7690" max="7690" width="57.44140625" style="745" customWidth="1"/>
    <col min="7691" max="7693" width="9.109375" style="745"/>
    <col min="7694" max="7694" width="11.88671875" style="745" customWidth="1"/>
    <col min="7695" max="7945" width="9.109375" style="745"/>
    <col min="7946" max="7946" width="57.44140625" style="745" customWidth="1"/>
    <col min="7947" max="7949" width="9.109375" style="745"/>
    <col min="7950" max="7950" width="11.88671875" style="745" customWidth="1"/>
    <col min="7951" max="8201" width="9.109375" style="745"/>
    <col min="8202" max="8202" width="57.44140625" style="745" customWidth="1"/>
    <col min="8203" max="8205" width="9.109375" style="745"/>
    <col min="8206" max="8206" width="11.88671875" style="745" customWidth="1"/>
    <col min="8207" max="8457" width="9.109375" style="745"/>
    <col min="8458" max="8458" width="57.44140625" style="745" customWidth="1"/>
    <col min="8459" max="8461" width="9.109375" style="745"/>
    <col min="8462" max="8462" width="11.88671875" style="745" customWidth="1"/>
    <col min="8463" max="8713" width="9.109375" style="745"/>
    <col min="8714" max="8714" width="57.44140625" style="745" customWidth="1"/>
    <col min="8715" max="8717" width="9.109375" style="745"/>
    <col min="8718" max="8718" width="11.88671875" style="745" customWidth="1"/>
    <col min="8719" max="8969" width="9.109375" style="745"/>
    <col min="8970" max="8970" width="57.44140625" style="745" customWidth="1"/>
    <col min="8971" max="8973" width="9.109375" style="745"/>
    <col min="8974" max="8974" width="11.88671875" style="745" customWidth="1"/>
    <col min="8975" max="9225" width="9.109375" style="745"/>
    <col min="9226" max="9226" width="57.44140625" style="745" customWidth="1"/>
    <col min="9227" max="9229" width="9.109375" style="745"/>
    <col min="9230" max="9230" width="11.88671875" style="745" customWidth="1"/>
    <col min="9231" max="9481" width="9.109375" style="745"/>
    <col min="9482" max="9482" width="57.44140625" style="745" customWidth="1"/>
    <col min="9483" max="9485" width="9.109375" style="745"/>
    <col min="9486" max="9486" width="11.88671875" style="745" customWidth="1"/>
    <col min="9487" max="9737" width="9.109375" style="745"/>
    <col min="9738" max="9738" width="57.44140625" style="745" customWidth="1"/>
    <col min="9739" max="9741" width="9.109375" style="745"/>
    <col min="9742" max="9742" width="11.88671875" style="745" customWidth="1"/>
    <col min="9743" max="9993" width="9.109375" style="745"/>
    <col min="9994" max="9994" width="57.44140625" style="745" customWidth="1"/>
    <col min="9995" max="9997" width="9.109375" style="745"/>
    <col min="9998" max="9998" width="11.88671875" style="745" customWidth="1"/>
    <col min="9999" max="10249" width="9.109375" style="745"/>
    <col min="10250" max="10250" width="57.44140625" style="745" customWidth="1"/>
    <col min="10251" max="10253" width="9.109375" style="745"/>
    <col min="10254" max="10254" width="11.88671875" style="745" customWidth="1"/>
    <col min="10255" max="10505" width="9.109375" style="745"/>
    <col min="10506" max="10506" width="57.44140625" style="745" customWidth="1"/>
    <col min="10507" max="10509" width="9.109375" style="745"/>
    <col min="10510" max="10510" width="11.88671875" style="745" customWidth="1"/>
    <col min="10511" max="10761" width="9.109375" style="745"/>
    <col min="10762" max="10762" width="57.44140625" style="745" customWidth="1"/>
    <col min="10763" max="10765" width="9.109375" style="745"/>
    <col min="10766" max="10766" width="11.88671875" style="745" customWidth="1"/>
    <col min="10767" max="11017" width="9.109375" style="745"/>
    <col min="11018" max="11018" width="57.44140625" style="745" customWidth="1"/>
    <col min="11019" max="11021" width="9.109375" style="745"/>
    <col min="11022" max="11022" width="11.88671875" style="745" customWidth="1"/>
    <col min="11023" max="11273" width="9.109375" style="745"/>
    <col min="11274" max="11274" width="57.44140625" style="745" customWidth="1"/>
    <col min="11275" max="11277" width="9.109375" style="745"/>
    <col min="11278" max="11278" width="11.88671875" style="745" customWidth="1"/>
    <col min="11279" max="11529" width="9.109375" style="745"/>
    <col min="11530" max="11530" width="57.44140625" style="745" customWidth="1"/>
    <col min="11531" max="11533" width="9.109375" style="745"/>
    <col min="11534" max="11534" width="11.88671875" style="745" customWidth="1"/>
    <col min="11535" max="11785" width="9.109375" style="745"/>
    <col min="11786" max="11786" width="57.44140625" style="745" customWidth="1"/>
    <col min="11787" max="11789" width="9.109375" style="745"/>
    <col min="11790" max="11790" width="11.88671875" style="745" customWidth="1"/>
    <col min="11791" max="12041" width="9.109375" style="745"/>
    <col min="12042" max="12042" width="57.44140625" style="745" customWidth="1"/>
    <col min="12043" max="12045" width="9.109375" style="745"/>
    <col min="12046" max="12046" width="11.88671875" style="745" customWidth="1"/>
    <col min="12047" max="12297" width="9.109375" style="745"/>
    <col min="12298" max="12298" width="57.44140625" style="745" customWidth="1"/>
    <col min="12299" max="12301" width="9.109375" style="745"/>
    <col min="12302" max="12302" width="11.88671875" style="745" customWidth="1"/>
    <col min="12303" max="12553" width="9.109375" style="745"/>
    <col min="12554" max="12554" width="57.44140625" style="745" customWidth="1"/>
    <col min="12555" max="12557" width="9.109375" style="745"/>
    <col min="12558" max="12558" width="11.88671875" style="745" customWidth="1"/>
    <col min="12559" max="12809" width="9.109375" style="745"/>
    <col min="12810" max="12810" width="57.44140625" style="745" customWidth="1"/>
    <col min="12811" max="12813" width="9.109375" style="745"/>
    <col min="12814" max="12814" width="11.88671875" style="745" customWidth="1"/>
    <col min="12815" max="13065" width="9.109375" style="745"/>
    <col min="13066" max="13066" width="57.44140625" style="745" customWidth="1"/>
    <col min="13067" max="13069" width="9.109375" style="745"/>
    <col min="13070" max="13070" width="11.88671875" style="745" customWidth="1"/>
    <col min="13071" max="13321" width="9.109375" style="745"/>
    <col min="13322" max="13322" width="57.44140625" style="745" customWidth="1"/>
    <col min="13323" max="13325" width="9.109375" style="745"/>
    <col min="13326" max="13326" width="11.88671875" style="745" customWidth="1"/>
    <col min="13327" max="13577" width="9.109375" style="745"/>
    <col min="13578" max="13578" width="57.44140625" style="745" customWidth="1"/>
    <col min="13579" max="13581" width="9.109375" style="745"/>
    <col min="13582" max="13582" width="11.88671875" style="745" customWidth="1"/>
    <col min="13583" max="13833" width="9.109375" style="745"/>
    <col min="13834" max="13834" width="57.44140625" style="745" customWidth="1"/>
    <col min="13835" max="13837" width="9.109375" style="745"/>
    <col min="13838" max="13838" width="11.88671875" style="745" customWidth="1"/>
    <col min="13839" max="14089" width="9.109375" style="745"/>
    <col min="14090" max="14090" width="57.44140625" style="745" customWidth="1"/>
    <col min="14091" max="14093" width="9.109375" style="745"/>
    <col min="14094" max="14094" width="11.88671875" style="745" customWidth="1"/>
    <col min="14095" max="14345" width="9.109375" style="745"/>
    <col min="14346" max="14346" width="57.44140625" style="745" customWidth="1"/>
    <col min="14347" max="14349" width="9.109375" style="745"/>
    <col min="14350" max="14350" width="11.88671875" style="745" customWidth="1"/>
    <col min="14351" max="14601" width="9.109375" style="745"/>
    <col min="14602" max="14602" width="57.44140625" style="745" customWidth="1"/>
    <col min="14603" max="14605" width="9.109375" style="745"/>
    <col min="14606" max="14606" width="11.88671875" style="745" customWidth="1"/>
    <col min="14607" max="14857" width="9.109375" style="745"/>
    <col min="14858" max="14858" width="57.44140625" style="745" customWidth="1"/>
    <col min="14859" max="14861" width="9.109375" style="745"/>
    <col min="14862" max="14862" width="11.88671875" style="745" customWidth="1"/>
    <col min="14863" max="15113" width="9.109375" style="745"/>
    <col min="15114" max="15114" width="57.44140625" style="745" customWidth="1"/>
    <col min="15115" max="15117" width="9.109375" style="745"/>
    <col min="15118" max="15118" width="11.88671875" style="745" customWidth="1"/>
    <col min="15119" max="15369" width="9.109375" style="745"/>
    <col min="15370" max="15370" width="57.44140625" style="745" customWidth="1"/>
    <col min="15371" max="15373" width="9.109375" style="745"/>
    <col min="15374" max="15374" width="11.88671875" style="745" customWidth="1"/>
    <col min="15375" max="15625" width="9.109375" style="745"/>
    <col min="15626" max="15626" width="57.44140625" style="745" customWidth="1"/>
    <col min="15627" max="15629" width="9.109375" style="745"/>
    <col min="15630" max="15630" width="11.88671875" style="745" customWidth="1"/>
    <col min="15631" max="15881" width="9.109375" style="745"/>
    <col min="15882" max="15882" width="57.44140625" style="745" customWidth="1"/>
    <col min="15883" max="15885" width="9.109375" style="745"/>
    <col min="15886" max="15886" width="11.88671875" style="745" customWidth="1"/>
    <col min="15887" max="16137" width="9.109375" style="745"/>
    <col min="16138" max="16138" width="57.44140625" style="745" customWidth="1"/>
    <col min="16139" max="16141" width="9.109375" style="745"/>
    <col min="16142" max="16142" width="11.88671875" style="745" customWidth="1"/>
    <col min="16143" max="16384" width="9.109375" style="745"/>
  </cols>
  <sheetData>
    <row r="1" spans="1:22" ht="18" customHeight="1" x14ac:dyDescent="0.2">
      <c r="A1" s="872" t="s">
        <v>769</v>
      </c>
      <c r="B1" s="868"/>
      <c r="C1" s="868"/>
      <c r="D1" s="868"/>
      <c r="E1" s="868"/>
      <c r="F1" s="868"/>
      <c r="G1" s="868"/>
      <c r="H1" s="868"/>
      <c r="I1" s="868"/>
      <c r="J1" s="868"/>
      <c r="K1" s="868"/>
      <c r="L1" s="868"/>
      <c r="M1" s="868"/>
      <c r="N1" s="868"/>
      <c r="O1" s="868"/>
      <c r="P1" s="868"/>
      <c r="Q1" s="868"/>
      <c r="R1" s="799"/>
      <c r="S1" s="800"/>
    </row>
    <row r="2" spans="1:22" ht="18" customHeight="1" x14ac:dyDescent="0.2">
      <c r="A2" s="872" t="s">
        <v>771</v>
      </c>
      <c r="B2" s="873"/>
      <c r="C2" s="873"/>
      <c r="D2" s="873"/>
      <c r="E2" s="873"/>
      <c r="F2" s="873"/>
      <c r="G2" s="873"/>
      <c r="H2" s="873"/>
      <c r="I2" s="873"/>
      <c r="J2" s="873"/>
      <c r="K2" s="873"/>
      <c r="L2" s="873"/>
      <c r="M2" s="873"/>
      <c r="N2" s="873"/>
      <c r="O2" s="873"/>
      <c r="P2" s="873"/>
      <c r="Q2" s="873"/>
      <c r="R2" s="799"/>
      <c r="S2" s="800"/>
    </row>
    <row r="3" spans="1:22" s="770" customFormat="1" ht="12" x14ac:dyDescent="0.2">
      <c r="A3" s="797"/>
      <c r="B3" s="797"/>
      <c r="C3" s="797"/>
      <c r="D3" s="797"/>
      <c r="E3" s="797"/>
      <c r="F3" s="797"/>
      <c r="G3" s="797"/>
      <c r="H3" s="797"/>
      <c r="I3" s="797"/>
      <c r="J3" s="797"/>
      <c r="K3" s="797"/>
      <c r="L3" s="797"/>
      <c r="M3" s="797"/>
      <c r="N3" s="797"/>
      <c r="O3" s="797"/>
    </row>
    <row r="4" spans="1:22" ht="22.8" x14ac:dyDescent="0.2">
      <c r="A4" s="803"/>
      <c r="B4" s="803"/>
      <c r="C4" s="803"/>
      <c r="D4" s="801" t="s">
        <v>762</v>
      </c>
      <c r="E4" s="801" t="s">
        <v>763</v>
      </c>
      <c r="F4" s="801" t="s">
        <v>764</v>
      </c>
      <c r="G4" s="801" t="s">
        <v>767</v>
      </c>
      <c r="H4" s="801" t="s">
        <v>765</v>
      </c>
      <c r="I4" s="801" t="s">
        <v>758</v>
      </c>
      <c r="J4" s="801" t="s">
        <v>759</v>
      </c>
      <c r="K4" s="801" t="s">
        <v>766</v>
      </c>
      <c r="L4" s="801" t="s">
        <v>760</v>
      </c>
      <c r="M4" s="801" t="s">
        <v>761</v>
      </c>
      <c r="N4" s="801" t="s">
        <v>770</v>
      </c>
      <c r="O4" s="795" t="s">
        <v>757</v>
      </c>
      <c r="P4" s="803"/>
      <c r="Q4" s="803"/>
    </row>
    <row r="5" spans="1:22" ht="12" x14ac:dyDescent="0.2">
      <c r="A5" s="746" t="s">
        <v>385</v>
      </c>
      <c r="B5" s="747" t="s">
        <v>594</v>
      </c>
      <c r="C5" s="748" t="s">
        <v>0</v>
      </c>
      <c r="D5" s="749"/>
      <c r="E5" s="749"/>
      <c r="F5" s="749"/>
      <c r="G5" s="749"/>
      <c r="H5" s="749"/>
      <c r="I5" s="749"/>
      <c r="J5" s="749"/>
      <c r="K5" s="749"/>
      <c r="L5" s="749"/>
      <c r="M5" s="749"/>
      <c r="N5" s="806"/>
      <c r="O5" s="804">
        <v>1.05</v>
      </c>
      <c r="P5" s="750" t="s">
        <v>705</v>
      </c>
      <c r="Q5" s="751" t="s">
        <v>706</v>
      </c>
    </row>
    <row r="6" spans="1:22" ht="22.8" x14ac:dyDescent="0.2">
      <c r="A6" s="752">
        <v>6.01</v>
      </c>
      <c r="B6" s="753" t="s">
        <v>595</v>
      </c>
      <c r="C6" s="754"/>
      <c r="D6" s="755"/>
      <c r="E6" s="755"/>
      <c r="F6" s="755"/>
      <c r="G6" s="755"/>
      <c r="H6" s="755"/>
      <c r="I6" s="755"/>
      <c r="J6" s="755"/>
      <c r="K6" s="755"/>
      <c r="L6" s="755"/>
      <c r="M6" s="755"/>
      <c r="N6" s="755"/>
      <c r="O6" s="755"/>
      <c r="P6" s="756"/>
      <c r="Q6" s="756"/>
    </row>
    <row r="7" spans="1:22" ht="12" x14ac:dyDescent="0.2">
      <c r="A7" s="752"/>
      <c r="B7" s="757" t="s">
        <v>707</v>
      </c>
      <c r="C7" s="754"/>
      <c r="D7" s="755"/>
      <c r="E7" s="755"/>
      <c r="F7" s="755"/>
      <c r="G7" s="755"/>
      <c r="H7" s="755"/>
      <c r="I7" s="755"/>
      <c r="J7" s="755"/>
      <c r="K7" s="755"/>
      <c r="L7" s="755"/>
      <c r="M7" s="755"/>
      <c r="N7" s="755"/>
      <c r="O7" s="755"/>
      <c r="P7" s="756"/>
      <c r="Q7" s="756"/>
    </row>
    <row r="8" spans="1:22" x14ac:dyDescent="0.2">
      <c r="A8" s="758"/>
      <c r="B8" s="753" t="s">
        <v>596</v>
      </c>
      <c r="C8" s="754" t="s">
        <v>597</v>
      </c>
      <c r="D8" s="759">
        <f>[2]Sheet1!$D6</f>
        <v>914.04700000000003</v>
      </c>
      <c r="E8" s="759">
        <f>[3]Sheet1!$D6</f>
        <v>1329.096</v>
      </c>
      <c r="F8" s="759">
        <f>[4]Sheet1!$D6</f>
        <v>1329.096</v>
      </c>
      <c r="G8" s="759">
        <f>[5]Sheet1!$D6</f>
        <v>526.63300000000004</v>
      </c>
      <c r="H8" s="759">
        <f>[6]Sheet1!$D6</f>
        <v>611.46600000000001</v>
      </c>
      <c r="I8" s="759">
        <f>[7]Sheet1!$D6</f>
        <v>115.65600000000001</v>
      </c>
      <c r="J8" s="759">
        <f>[8]Sheet1!$D6</f>
        <v>140.346</v>
      </c>
      <c r="K8" s="759">
        <f>[9]Sheet1!$D6</f>
        <v>339.51299999999998</v>
      </c>
      <c r="L8" s="759">
        <f>[10]Sheet1!$D6</f>
        <v>527.99399999999991</v>
      </c>
      <c r="M8" s="759">
        <f>[11]Sheet1!$D6</f>
        <v>280.69200000000001</v>
      </c>
      <c r="N8" s="759">
        <f>[12]Sheet1!$D6</f>
        <v>615.82100000000003</v>
      </c>
      <c r="O8" s="759">
        <f>SUM(I8:N8)</f>
        <v>2020.0219999999999</v>
      </c>
      <c r="P8" s="756"/>
      <c r="Q8" s="756">
        <f>O8*P8</f>
        <v>0</v>
      </c>
      <c r="T8" s="759">
        <v>9655.2913177732098</v>
      </c>
      <c r="U8" s="759">
        <v>631.94499999999994</v>
      </c>
      <c r="V8" s="772">
        <f>+T8+U8</f>
        <v>10287.23631777321</v>
      </c>
    </row>
    <row r="9" spans="1:22" x14ac:dyDescent="0.2">
      <c r="A9" s="758"/>
      <c r="B9" s="753" t="s">
        <v>598</v>
      </c>
      <c r="C9" s="754" t="s">
        <v>597</v>
      </c>
      <c r="D9" s="759">
        <f>[2]Sheet1!$D7</f>
        <v>244.08</v>
      </c>
      <c r="E9" s="759">
        <f>[3]Sheet1!$D7</f>
        <v>0</v>
      </c>
      <c r="F9" s="759">
        <f>[4]Sheet1!$D7</f>
        <v>0</v>
      </c>
      <c r="G9" s="759">
        <f>[5]Sheet1!$D7</f>
        <v>0</v>
      </c>
      <c r="H9" s="759">
        <f>[6]Sheet1!$D7</f>
        <v>641.84</v>
      </c>
      <c r="I9" s="759">
        <f>[7]Sheet1!$D7</f>
        <v>100.57</v>
      </c>
      <c r="J9" s="759">
        <f>[8]Sheet1!$D7</f>
        <v>122.04</v>
      </c>
      <c r="K9" s="759">
        <f>[9]Sheet1!$D7</f>
        <v>244.08</v>
      </c>
      <c r="L9" s="759">
        <f>[10]Sheet1!$D7</f>
        <v>0</v>
      </c>
      <c r="M9" s="759">
        <f>[11]Sheet1!$D7</f>
        <v>244.08</v>
      </c>
      <c r="N9" s="759">
        <f>[12]Sheet1!$D7</f>
        <v>0</v>
      </c>
      <c r="O9" s="759">
        <f t="shared" ref="O9:O72" si="0">SUM(I9:N9)</f>
        <v>710.7700000000001</v>
      </c>
      <c r="P9" s="759"/>
      <c r="Q9" s="756">
        <f>O9*P9</f>
        <v>0</v>
      </c>
      <c r="T9" s="759">
        <v>1809.0274324810039</v>
      </c>
      <c r="U9" s="759">
        <v>0</v>
      </c>
      <c r="V9" s="772">
        <f t="shared" ref="V9:V72" si="1">+T9+U9</f>
        <v>1809.0274324810039</v>
      </c>
    </row>
    <row r="10" spans="1:22" x14ac:dyDescent="0.2">
      <c r="A10" s="758"/>
      <c r="B10" s="753" t="s">
        <v>599</v>
      </c>
      <c r="C10" s="754" t="s">
        <v>597</v>
      </c>
      <c r="D10" s="759">
        <f>[2]Sheet1!$D8</f>
        <v>0</v>
      </c>
      <c r="E10" s="759">
        <f>[3]Sheet1!$D8</f>
        <v>0</v>
      </c>
      <c r="F10" s="759">
        <f>[4]Sheet1!$D8</f>
        <v>0</v>
      </c>
      <c r="G10" s="759">
        <f>[5]Sheet1!$D8</f>
        <v>0</v>
      </c>
      <c r="H10" s="759">
        <f>[6]Sheet1!$D8</f>
        <v>0</v>
      </c>
      <c r="I10" s="759">
        <f>[7]Sheet1!$D8</f>
        <v>0</v>
      </c>
      <c r="J10" s="759">
        <f>[8]Sheet1!$D8</f>
        <v>0</v>
      </c>
      <c r="K10" s="759">
        <f>[9]Sheet1!$D8</f>
        <v>0</v>
      </c>
      <c r="L10" s="759">
        <f>[10]Sheet1!$D8</f>
        <v>0</v>
      </c>
      <c r="M10" s="759">
        <f>[11]Sheet1!$D8</f>
        <v>0</v>
      </c>
      <c r="N10" s="759">
        <f>[12]Sheet1!$D8</f>
        <v>0</v>
      </c>
      <c r="O10" s="759">
        <f t="shared" si="0"/>
        <v>0</v>
      </c>
      <c r="P10" s="759"/>
      <c r="Q10" s="756"/>
      <c r="T10" s="759"/>
      <c r="U10" s="759">
        <v>0</v>
      </c>
      <c r="V10" s="772">
        <f t="shared" si="1"/>
        <v>0</v>
      </c>
    </row>
    <row r="11" spans="1:22" ht="12" x14ac:dyDescent="0.2">
      <c r="A11" s="758"/>
      <c r="B11" s="757" t="s">
        <v>708</v>
      </c>
      <c r="C11" s="754"/>
      <c r="D11" s="759">
        <f>[2]Sheet1!$D9</f>
        <v>0</v>
      </c>
      <c r="E11" s="759">
        <f>[3]Sheet1!$D9</f>
        <v>0</v>
      </c>
      <c r="F11" s="759">
        <f>[4]Sheet1!$D9</f>
        <v>0</v>
      </c>
      <c r="G11" s="759">
        <f>[5]Sheet1!$D9</f>
        <v>0</v>
      </c>
      <c r="H11" s="759">
        <f>[6]Sheet1!$D9</f>
        <v>0</v>
      </c>
      <c r="I11" s="759">
        <f>[7]Sheet1!$D9</f>
        <v>0</v>
      </c>
      <c r="J11" s="759">
        <f>[8]Sheet1!$D9</f>
        <v>0</v>
      </c>
      <c r="K11" s="759">
        <f>[9]Sheet1!$D9</f>
        <v>0</v>
      </c>
      <c r="L11" s="759">
        <f>[10]Sheet1!$D9</f>
        <v>0</v>
      </c>
      <c r="M11" s="759">
        <f>[11]Sheet1!$D9</f>
        <v>0</v>
      </c>
      <c r="N11" s="759">
        <f>[12]Sheet1!$D9</f>
        <v>0</v>
      </c>
      <c r="O11" s="759">
        <f t="shared" si="0"/>
        <v>0</v>
      </c>
      <c r="P11" s="759"/>
      <c r="Q11" s="756"/>
      <c r="T11" s="759"/>
      <c r="U11" s="759">
        <v>0</v>
      </c>
      <c r="V11" s="772">
        <f t="shared" si="1"/>
        <v>0</v>
      </c>
    </row>
    <row r="12" spans="1:22" x14ac:dyDescent="0.2">
      <c r="A12" s="758"/>
      <c r="B12" s="753" t="s">
        <v>596</v>
      </c>
      <c r="C12" s="754" t="s">
        <v>597</v>
      </c>
      <c r="D12" s="759">
        <f>[2]Sheet1!$D10</f>
        <v>0</v>
      </c>
      <c r="E12" s="759">
        <f>[3]Sheet1!$D10</f>
        <v>0</v>
      </c>
      <c r="F12" s="759">
        <f>[4]Sheet1!$D10</f>
        <v>0</v>
      </c>
      <c r="G12" s="759">
        <f>[5]Sheet1!$D10</f>
        <v>0</v>
      </c>
      <c r="H12" s="759">
        <f>[6]Sheet1!$D10</f>
        <v>0</v>
      </c>
      <c r="I12" s="759">
        <f>[7]Sheet1!$D10</f>
        <v>0</v>
      </c>
      <c r="J12" s="759">
        <f>[8]Sheet1!$D10</f>
        <v>0</v>
      </c>
      <c r="K12" s="759">
        <f>[9]Sheet1!$D10</f>
        <v>0</v>
      </c>
      <c r="L12" s="759">
        <f>[10]Sheet1!$D10</f>
        <v>0</v>
      </c>
      <c r="M12" s="759">
        <f>[11]Sheet1!$D10</f>
        <v>0</v>
      </c>
      <c r="N12" s="759">
        <f>[12]Sheet1!$D10</f>
        <v>0</v>
      </c>
      <c r="O12" s="759">
        <f t="shared" si="0"/>
        <v>0</v>
      </c>
      <c r="P12" s="759"/>
      <c r="Q12" s="756">
        <f>O12*P12</f>
        <v>0</v>
      </c>
      <c r="T12" s="759">
        <v>1380.9926822267907</v>
      </c>
      <c r="U12" s="759">
        <v>0</v>
      </c>
      <c r="V12" s="772">
        <f t="shared" si="1"/>
        <v>1380.9926822267907</v>
      </c>
    </row>
    <row r="13" spans="1:22" x14ac:dyDescent="0.2">
      <c r="A13" s="758"/>
      <c r="B13" s="753" t="s">
        <v>598</v>
      </c>
      <c r="C13" s="754" t="s">
        <v>597</v>
      </c>
      <c r="D13" s="759">
        <f>[2]Sheet1!$D11</f>
        <v>0</v>
      </c>
      <c r="E13" s="759">
        <f>[3]Sheet1!$D11</f>
        <v>0</v>
      </c>
      <c r="F13" s="759">
        <f>[4]Sheet1!$D11</f>
        <v>0</v>
      </c>
      <c r="G13" s="759">
        <f>[5]Sheet1!$D11</f>
        <v>0</v>
      </c>
      <c r="H13" s="759">
        <f>[6]Sheet1!$D11</f>
        <v>0</v>
      </c>
      <c r="I13" s="759">
        <f>[7]Sheet1!$D11</f>
        <v>0</v>
      </c>
      <c r="J13" s="759">
        <f>[8]Sheet1!$D11</f>
        <v>0</v>
      </c>
      <c r="K13" s="759">
        <f>[9]Sheet1!$D11</f>
        <v>0</v>
      </c>
      <c r="L13" s="759">
        <f>[10]Sheet1!$D11</f>
        <v>0</v>
      </c>
      <c r="M13" s="759">
        <f>[11]Sheet1!$D11</f>
        <v>0</v>
      </c>
      <c r="N13" s="759">
        <f>[12]Sheet1!$D11</f>
        <v>0</v>
      </c>
      <c r="O13" s="759">
        <f t="shared" si="0"/>
        <v>0</v>
      </c>
      <c r="P13" s="759"/>
      <c r="Q13" s="756">
        <f>O13*P13</f>
        <v>0</v>
      </c>
      <c r="T13" s="759">
        <v>441.09256751899625</v>
      </c>
      <c r="U13" s="759">
        <v>0</v>
      </c>
      <c r="V13" s="772">
        <f t="shared" si="1"/>
        <v>441.09256751899625</v>
      </c>
    </row>
    <row r="14" spans="1:22" x14ac:dyDescent="0.2">
      <c r="A14" s="758"/>
      <c r="B14" s="753" t="s">
        <v>599</v>
      </c>
      <c r="C14" s="754" t="s">
        <v>597</v>
      </c>
      <c r="D14" s="759">
        <f>[2]Sheet1!$D12</f>
        <v>0</v>
      </c>
      <c r="E14" s="759">
        <f>[3]Sheet1!$D12</f>
        <v>0</v>
      </c>
      <c r="F14" s="759">
        <f>[4]Sheet1!$D12</f>
        <v>0</v>
      </c>
      <c r="G14" s="759">
        <f>[5]Sheet1!$D12</f>
        <v>0</v>
      </c>
      <c r="H14" s="759">
        <f>[6]Sheet1!$D12</f>
        <v>0</v>
      </c>
      <c r="I14" s="759">
        <f>[7]Sheet1!$D12</f>
        <v>0</v>
      </c>
      <c r="J14" s="759">
        <f>[8]Sheet1!$D12</f>
        <v>0</v>
      </c>
      <c r="K14" s="759">
        <f>[9]Sheet1!$D12</f>
        <v>0</v>
      </c>
      <c r="L14" s="759">
        <f>[10]Sheet1!$D12</f>
        <v>0</v>
      </c>
      <c r="M14" s="759">
        <f>[11]Sheet1!$D12</f>
        <v>0</v>
      </c>
      <c r="N14" s="759">
        <f>[12]Sheet1!$D12</f>
        <v>0</v>
      </c>
      <c r="O14" s="759">
        <f t="shared" si="0"/>
        <v>0</v>
      </c>
      <c r="P14" s="759"/>
      <c r="Q14" s="756"/>
      <c r="T14" s="759"/>
      <c r="U14" s="759">
        <v>0</v>
      </c>
      <c r="V14" s="772">
        <f t="shared" si="1"/>
        <v>0</v>
      </c>
    </row>
    <row r="15" spans="1:22" ht="22.8" x14ac:dyDescent="0.2">
      <c r="A15" s="752">
        <v>6.02</v>
      </c>
      <c r="B15" s="760" t="s">
        <v>600</v>
      </c>
      <c r="C15" s="761" t="s">
        <v>345</v>
      </c>
      <c r="D15" s="759">
        <f>[2]Sheet1!$D13</f>
        <v>0</v>
      </c>
      <c r="E15" s="759">
        <f>[3]Sheet1!$D13</f>
        <v>0</v>
      </c>
      <c r="F15" s="759">
        <f>[4]Sheet1!$D13</f>
        <v>0</v>
      </c>
      <c r="G15" s="759">
        <f>[5]Sheet1!$D13</f>
        <v>0</v>
      </c>
      <c r="H15" s="759">
        <f>[6]Sheet1!$D13</f>
        <v>0</v>
      </c>
      <c r="I15" s="759">
        <f>[7]Sheet1!$D13</f>
        <v>0</v>
      </c>
      <c r="J15" s="759">
        <f>[8]Sheet1!$D13</f>
        <v>0</v>
      </c>
      <c r="K15" s="759">
        <f>[9]Sheet1!$D13</f>
        <v>0</v>
      </c>
      <c r="L15" s="759">
        <f>[10]Sheet1!$D13</f>
        <v>0</v>
      </c>
      <c r="M15" s="759">
        <f>[11]Sheet1!$D13</f>
        <v>0</v>
      </c>
      <c r="N15" s="759">
        <f>[12]Sheet1!$D13</f>
        <v>0</v>
      </c>
      <c r="O15" s="759">
        <f t="shared" si="0"/>
        <v>0</v>
      </c>
      <c r="P15" s="759"/>
      <c r="Q15" s="762"/>
      <c r="T15" s="759"/>
      <c r="U15" s="759">
        <v>0</v>
      </c>
      <c r="V15" s="772">
        <f t="shared" si="1"/>
        <v>0</v>
      </c>
    </row>
    <row r="16" spans="1:22" ht="22.8" x14ac:dyDescent="0.2">
      <c r="A16" s="752">
        <v>6.03</v>
      </c>
      <c r="B16" s="753" t="s">
        <v>601</v>
      </c>
      <c r="C16" s="761" t="s">
        <v>345</v>
      </c>
      <c r="D16" s="759">
        <f>[2]Sheet1!$D14</f>
        <v>0</v>
      </c>
      <c r="E16" s="759">
        <f>[3]Sheet1!$D14</f>
        <v>0</v>
      </c>
      <c r="F16" s="759">
        <f>[4]Sheet1!$D14</f>
        <v>0</v>
      </c>
      <c r="G16" s="759">
        <f>[5]Sheet1!$D14</f>
        <v>0</v>
      </c>
      <c r="H16" s="759">
        <f>[6]Sheet1!$D14</f>
        <v>0</v>
      </c>
      <c r="I16" s="759">
        <f>[7]Sheet1!$D14</f>
        <v>0</v>
      </c>
      <c r="J16" s="759">
        <f>[8]Sheet1!$D14</f>
        <v>0</v>
      </c>
      <c r="K16" s="759">
        <f>[9]Sheet1!$D14</f>
        <v>0</v>
      </c>
      <c r="L16" s="759">
        <f>[10]Sheet1!$D14</f>
        <v>0</v>
      </c>
      <c r="M16" s="759">
        <f>[11]Sheet1!$D14</f>
        <v>0</v>
      </c>
      <c r="N16" s="759">
        <f>[12]Sheet1!$D14</f>
        <v>0</v>
      </c>
      <c r="O16" s="759">
        <f t="shared" si="0"/>
        <v>0</v>
      </c>
      <c r="P16" s="759"/>
      <c r="Q16" s="762"/>
      <c r="T16" s="759"/>
      <c r="U16" s="759">
        <v>0</v>
      </c>
      <c r="V16" s="772">
        <f t="shared" si="1"/>
        <v>0</v>
      </c>
    </row>
    <row r="17" spans="1:22" ht="22.8" x14ac:dyDescent="0.2">
      <c r="A17" s="752">
        <v>6.04</v>
      </c>
      <c r="B17" s="753" t="s">
        <v>602</v>
      </c>
      <c r="C17" s="763" t="s">
        <v>603</v>
      </c>
      <c r="D17" s="759">
        <f>[2]Sheet1!$D15</f>
        <v>0</v>
      </c>
      <c r="E17" s="759">
        <f>[3]Sheet1!$D15</f>
        <v>0</v>
      </c>
      <c r="F17" s="759">
        <f>[4]Sheet1!$D15</f>
        <v>0</v>
      </c>
      <c r="G17" s="759">
        <f>[5]Sheet1!$D15</f>
        <v>0</v>
      </c>
      <c r="H17" s="759">
        <f>[6]Sheet1!$D15</f>
        <v>0</v>
      </c>
      <c r="I17" s="759">
        <f>[7]Sheet1!$D15</f>
        <v>0</v>
      </c>
      <c r="J17" s="759">
        <f>[8]Sheet1!$D15</f>
        <v>0</v>
      </c>
      <c r="K17" s="759">
        <f>[9]Sheet1!$D15</f>
        <v>0</v>
      </c>
      <c r="L17" s="759">
        <f>[10]Sheet1!$D15</f>
        <v>0</v>
      </c>
      <c r="M17" s="759">
        <f>[11]Sheet1!$D15</f>
        <v>0</v>
      </c>
      <c r="N17" s="759">
        <f>[12]Sheet1!$D15</f>
        <v>0</v>
      </c>
      <c r="O17" s="759">
        <f t="shared" si="0"/>
        <v>0</v>
      </c>
      <c r="P17" s="759"/>
      <c r="Q17" s="762"/>
      <c r="T17" s="759"/>
      <c r="U17" s="759">
        <v>0</v>
      </c>
      <c r="V17" s="772">
        <f t="shared" si="1"/>
        <v>0</v>
      </c>
    </row>
    <row r="18" spans="1:22" ht="34.200000000000003" x14ac:dyDescent="0.2">
      <c r="A18" s="752">
        <v>6.05</v>
      </c>
      <c r="B18" s="753" t="s">
        <v>604</v>
      </c>
      <c r="C18" s="763" t="s">
        <v>58</v>
      </c>
      <c r="D18" s="759">
        <f>[2]Sheet1!$D16</f>
        <v>0</v>
      </c>
      <c r="E18" s="759">
        <f>[3]Sheet1!$D16</f>
        <v>0</v>
      </c>
      <c r="F18" s="759">
        <f>[4]Sheet1!$D16</f>
        <v>0</v>
      </c>
      <c r="G18" s="759">
        <f>[5]Sheet1!$D16</f>
        <v>0</v>
      </c>
      <c r="H18" s="759">
        <f>[6]Sheet1!$D16</f>
        <v>0</v>
      </c>
      <c r="I18" s="759">
        <f>[7]Sheet1!$D16</f>
        <v>0</v>
      </c>
      <c r="J18" s="759">
        <f>[8]Sheet1!$D16</f>
        <v>0</v>
      </c>
      <c r="K18" s="759">
        <f>[9]Sheet1!$D16</f>
        <v>0</v>
      </c>
      <c r="L18" s="759">
        <f>[10]Sheet1!$D16</f>
        <v>0</v>
      </c>
      <c r="M18" s="759">
        <f>[11]Sheet1!$D16</f>
        <v>0</v>
      </c>
      <c r="N18" s="759">
        <f>[12]Sheet1!$D16</f>
        <v>0</v>
      </c>
      <c r="O18" s="759">
        <f t="shared" si="0"/>
        <v>0</v>
      </c>
      <c r="P18" s="759"/>
      <c r="Q18" s="756">
        <f>O18*P18</f>
        <v>0</v>
      </c>
      <c r="T18" s="759">
        <v>1400</v>
      </c>
      <c r="U18" s="759">
        <v>0</v>
      </c>
      <c r="V18" s="772">
        <f t="shared" si="1"/>
        <v>1400</v>
      </c>
    </row>
    <row r="19" spans="1:22" ht="22.8" x14ac:dyDescent="0.2">
      <c r="A19" s="752">
        <v>6.06</v>
      </c>
      <c r="B19" s="753" t="s">
        <v>605</v>
      </c>
      <c r="C19" s="763" t="s">
        <v>58</v>
      </c>
      <c r="D19" s="759">
        <f>[2]Sheet1!$D17</f>
        <v>0</v>
      </c>
      <c r="E19" s="759">
        <f>[3]Sheet1!$D17</f>
        <v>0</v>
      </c>
      <c r="F19" s="759">
        <f>[4]Sheet1!$D17</f>
        <v>0</v>
      </c>
      <c r="G19" s="759">
        <f>[5]Sheet1!$D17</f>
        <v>0</v>
      </c>
      <c r="H19" s="759">
        <f>[6]Sheet1!$D17</f>
        <v>0</v>
      </c>
      <c r="I19" s="759">
        <f>[7]Sheet1!$D17</f>
        <v>0</v>
      </c>
      <c r="J19" s="759">
        <f>[8]Sheet1!$D17</f>
        <v>0</v>
      </c>
      <c r="K19" s="759">
        <f>[9]Sheet1!$D17</f>
        <v>0</v>
      </c>
      <c r="L19" s="759">
        <f>[10]Sheet1!$D17</f>
        <v>0</v>
      </c>
      <c r="M19" s="759">
        <f>[11]Sheet1!$D17</f>
        <v>0</v>
      </c>
      <c r="N19" s="759">
        <f>[12]Sheet1!$D17</f>
        <v>0</v>
      </c>
      <c r="O19" s="759">
        <f t="shared" si="0"/>
        <v>0</v>
      </c>
      <c r="P19" s="759"/>
      <c r="Q19" s="762"/>
      <c r="T19" s="759"/>
      <c r="U19" s="759">
        <v>0</v>
      </c>
      <c r="V19" s="772">
        <f t="shared" si="1"/>
        <v>0</v>
      </c>
    </row>
    <row r="20" spans="1:22" ht="22.8" x14ac:dyDescent="0.2">
      <c r="A20" s="752">
        <v>6.07</v>
      </c>
      <c r="B20" s="753" t="s">
        <v>606</v>
      </c>
      <c r="C20" s="763" t="s">
        <v>607</v>
      </c>
      <c r="D20" s="759">
        <f>[2]Sheet1!$D18</f>
        <v>0</v>
      </c>
      <c r="E20" s="759">
        <f>[3]Sheet1!$D18</f>
        <v>0</v>
      </c>
      <c r="F20" s="759">
        <f>[4]Sheet1!$D18</f>
        <v>0</v>
      </c>
      <c r="G20" s="759">
        <f>[5]Sheet1!$D18</f>
        <v>0</v>
      </c>
      <c r="H20" s="759">
        <f>[6]Sheet1!$D18</f>
        <v>0</v>
      </c>
      <c r="I20" s="759">
        <f>[7]Sheet1!$D18</f>
        <v>0</v>
      </c>
      <c r="J20" s="759">
        <f>[8]Sheet1!$D18</f>
        <v>0</v>
      </c>
      <c r="K20" s="759">
        <f>[9]Sheet1!$D18</f>
        <v>0</v>
      </c>
      <c r="L20" s="759">
        <f>[10]Sheet1!$D18</f>
        <v>0</v>
      </c>
      <c r="M20" s="759">
        <f>[11]Sheet1!$D18</f>
        <v>0</v>
      </c>
      <c r="N20" s="759">
        <f>[12]Sheet1!$D18</f>
        <v>0</v>
      </c>
      <c r="O20" s="759">
        <f t="shared" si="0"/>
        <v>0</v>
      </c>
      <c r="P20" s="759"/>
      <c r="Q20" s="762"/>
      <c r="T20" s="759"/>
      <c r="U20" s="759">
        <v>0</v>
      </c>
      <c r="V20" s="772">
        <f t="shared" si="1"/>
        <v>0</v>
      </c>
    </row>
    <row r="21" spans="1:22" ht="34.200000000000003" x14ac:dyDescent="0.2">
      <c r="A21" s="752">
        <v>6.08</v>
      </c>
      <c r="B21" s="753" t="s">
        <v>608</v>
      </c>
      <c r="C21" s="754" t="s">
        <v>609</v>
      </c>
      <c r="D21" s="759">
        <f>[2]Sheet1!$D19</f>
        <v>1166.327</v>
      </c>
      <c r="E21" s="759">
        <f>[3]Sheet1!$D19</f>
        <v>182.69300000000001</v>
      </c>
      <c r="F21" s="759">
        <f>[4]Sheet1!$D19</f>
        <v>182.69300000000001</v>
      </c>
      <c r="G21" s="759">
        <f>[5]Sheet1!$D19</f>
        <v>470.03700000000003</v>
      </c>
      <c r="H21" s="759">
        <f>[6]Sheet1!$D19</f>
        <v>1674.8000000000002</v>
      </c>
      <c r="I21" s="759">
        <f>[7]Sheet1!$D19</f>
        <v>201.67599999999999</v>
      </c>
      <c r="J21" s="759">
        <f>[8]Sheet1!$D19</f>
        <v>276.79399999999998</v>
      </c>
      <c r="K21" s="759">
        <f>[9]Sheet1!$D19</f>
        <v>517.67100000000005</v>
      </c>
      <c r="L21" s="759">
        <f>[10]Sheet1!$D19</f>
        <v>186.143</v>
      </c>
      <c r="M21" s="759">
        <f>[11]Sheet1!$D19</f>
        <v>332.73200000000003</v>
      </c>
      <c r="N21" s="759">
        <f>[12]Sheet1!$D19</f>
        <v>456.35700000000003</v>
      </c>
      <c r="O21" s="759">
        <f t="shared" si="0"/>
        <v>1971.373</v>
      </c>
      <c r="P21" s="759"/>
      <c r="Q21" s="756">
        <f>O21*P21</f>
        <v>0</v>
      </c>
      <c r="T21" s="759">
        <v>11977.047</v>
      </c>
      <c r="U21" s="759">
        <v>150.23699999999999</v>
      </c>
      <c r="V21" s="772">
        <f t="shared" si="1"/>
        <v>12127.284</v>
      </c>
    </row>
    <row r="22" spans="1:22" ht="34.200000000000003" x14ac:dyDescent="0.2">
      <c r="A22" s="752">
        <v>6.09</v>
      </c>
      <c r="B22" s="753" t="s">
        <v>610</v>
      </c>
      <c r="C22" s="754" t="s">
        <v>609</v>
      </c>
      <c r="D22" s="759">
        <f>[2]Sheet1!$D20</f>
        <v>311.96300000000002</v>
      </c>
      <c r="E22" s="759">
        <f>[3]Sheet1!$D20</f>
        <v>120.816</v>
      </c>
      <c r="F22" s="759">
        <f>[4]Sheet1!$D20</f>
        <v>120.816</v>
      </c>
      <c r="G22" s="759">
        <f>[5]Sheet1!$D20</f>
        <v>203.98599999999999</v>
      </c>
      <c r="H22" s="759">
        <f>[6]Sheet1!$D20</f>
        <v>412.76900000000001</v>
      </c>
      <c r="I22" s="759">
        <f>[7]Sheet1!$D20</f>
        <v>76.090999999999994</v>
      </c>
      <c r="J22" s="759">
        <f>[8]Sheet1!$D20</f>
        <v>92.31</v>
      </c>
      <c r="K22" s="759">
        <f>[9]Sheet1!$D20</f>
        <v>166.928</v>
      </c>
      <c r="L22" s="759">
        <f>[10]Sheet1!$D20</f>
        <v>104.616</v>
      </c>
      <c r="M22" s="759">
        <f>[11]Sheet1!$D20</f>
        <v>143.13</v>
      </c>
      <c r="N22" s="759">
        <f>[12]Sheet1!$D20</f>
        <v>192.816</v>
      </c>
      <c r="O22" s="759">
        <f t="shared" si="0"/>
        <v>775.89100000000008</v>
      </c>
      <c r="P22" s="759"/>
      <c r="Q22" s="756">
        <f>O22*P22</f>
        <v>0</v>
      </c>
      <c r="T22" s="759">
        <v>2637.1649999999995</v>
      </c>
      <c r="U22" s="759">
        <v>71.277999999999992</v>
      </c>
      <c r="V22" s="772">
        <f t="shared" si="1"/>
        <v>2708.4429999999993</v>
      </c>
    </row>
    <row r="23" spans="1:22" ht="45.6" x14ac:dyDescent="0.2">
      <c r="A23" s="764">
        <v>6.1</v>
      </c>
      <c r="B23" s="753" t="s">
        <v>709</v>
      </c>
      <c r="C23" s="754" t="s">
        <v>597</v>
      </c>
      <c r="D23" s="759">
        <f>[2]Sheet1!$D21</f>
        <v>57.91</v>
      </c>
      <c r="E23" s="759">
        <f>[3]Sheet1!$D21</f>
        <v>80.534999999999997</v>
      </c>
      <c r="F23" s="759">
        <f>[4]Sheet1!$D21</f>
        <v>80.534999999999997</v>
      </c>
      <c r="G23" s="759">
        <f>[5]Sheet1!$D21</f>
        <v>75.313000000000002</v>
      </c>
      <c r="H23" s="759">
        <f>[6]Sheet1!$D21</f>
        <v>80.47999999999999</v>
      </c>
      <c r="I23" s="759">
        <f>[7]Sheet1!$D21</f>
        <v>15.086</v>
      </c>
      <c r="J23" s="759">
        <f>[8]Sheet1!$D21</f>
        <v>18.306000000000001</v>
      </c>
      <c r="K23" s="759">
        <f>[9]Sheet1!$D21</f>
        <v>35.795999999999999</v>
      </c>
      <c r="L23" s="759">
        <f>[10]Sheet1!$D21</f>
        <v>36.866</v>
      </c>
      <c r="M23" s="759">
        <f>[11]Sheet1!$D21</f>
        <v>36.612000000000002</v>
      </c>
      <c r="N23" s="759">
        <f>[12]Sheet1!$D21</f>
        <v>55.106999999999999</v>
      </c>
      <c r="O23" s="759">
        <f t="shared" si="0"/>
        <v>197.773</v>
      </c>
      <c r="P23" s="759"/>
      <c r="Q23" s="756">
        <f>O23*P23</f>
        <v>0</v>
      </c>
      <c r="T23" s="759">
        <v>770.74399999999991</v>
      </c>
      <c r="U23" s="759">
        <v>30.387</v>
      </c>
      <c r="V23" s="772">
        <f t="shared" si="1"/>
        <v>801.13099999999986</v>
      </c>
    </row>
    <row r="24" spans="1:22" ht="45.6" x14ac:dyDescent="0.2">
      <c r="A24" s="764">
        <v>6.11</v>
      </c>
      <c r="B24" s="753" t="s">
        <v>611</v>
      </c>
      <c r="C24" s="754"/>
      <c r="D24" s="759">
        <f>[2]Sheet1!$D22</f>
        <v>0</v>
      </c>
      <c r="E24" s="759">
        <f>[3]Sheet1!$D22</f>
        <v>0</v>
      </c>
      <c r="F24" s="759">
        <f>[4]Sheet1!$D22</f>
        <v>0</v>
      </c>
      <c r="G24" s="759">
        <f>[5]Sheet1!$D22</f>
        <v>0</v>
      </c>
      <c r="H24" s="759">
        <f>[6]Sheet1!$D22</f>
        <v>0</v>
      </c>
      <c r="I24" s="759">
        <f>[7]Sheet1!$D22</f>
        <v>0</v>
      </c>
      <c r="J24" s="759">
        <f>[8]Sheet1!$D22</f>
        <v>0</v>
      </c>
      <c r="K24" s="759">
        <f>[9]Sheet1!$D22</f>
        <v>0</v>
      </c>
      <c r="L24" s="759">
        <f>[10]Sheet1!$D22</f>
        <v>0</v>
      </c>
      <c r="M24" s="759">
        <f>[11]Sheet1!$D22</f>
        <v>0</v>
      </c>
      <c r="N24" s="759">
        <f>[12]Sheet1!$D22</f>
        <v>0</v>
      </c>
      <c r="O24" s="759">
        <f t="shared" si="0"/>
        <v>0</v>
      </c>
      <c r="P24" s="759"/>
      <c r="Q24" s="756"/>
      <c r="T24" s="759"/>
      <c r="U24" s="759">
        <v>0</v>
      </c>
      <c r="V24" s="772">
        <f t="shared" si="1"/>
        <v>0</v>
      </c>
    </row>
    <row r="25" spans="1:22" x14ac:dyDescent="0.2">
      <c r="A25" s="752"/>
      <c r="B25" s="753" t="s">
        <v>748</v>
      </c>
      <c r="C25" s="754" t="s">
        <v>612</v>
      </c>
      <c r="D25" s="759">
        <f>[2]Sheet1!$D23</f>
        <v>0</v>
      </c>
      <c r="E25" s="759">
        <f>[3]Sheet1!$D23</f>
        <v>0</v>
      </c>
      <c r="F25" s="759">
        <f>[4]Sheet1!$D23</f>
        <v>0</v>
      </c>
      <c r="G25" s="759">
        <f>[5]Sheet1!$D23</f>
        <v>0</v>
      </c>
      <c r="H25" s="759">
        <f>[6]Sheet1!$D23</f>
        <v>0</v>
      </c>
      <c r="I25" s="759">
        <f>[7]Sheet1!$D23</f>
        <v>0</v>
      </c>
      <c r="J25" s="759">
        <f>[8]Sheet1!$D23</f>
        <v>0</v>
      </c>
      <c r="K25" s="759">
        <f>[9]Sheet1!$D23</f>
        <v>0</v>
      </c>
      <c r="L25" s="759">
        <f>[10]Sheet1!$D23</f>
        <v>0</v>
      </c>
      <c r="M25" s="759">
        <f>[11]Sheet1!$D23</f>
        <v>0</v>
      </c>
      <c r="N25" s="759">
        <f>[12]Sheet1!$D23</f>
        <v>0</v>
      </c>
      <c r="O25" s="759">
        <f t="shared" si="0"/>
        <v>0</v>
      </c>
      <c r="P25" s="759"/>
      <c r="Q25" s="756">
        <f>O25*P25</f>
        <v>0</v>
      </c>
      <c r="T25" s="759">
        <v>799.99932426890791</v>
      </c>
      <c r="U25" s="759">
        <v>0</v>
      </c>
      <c r="V25" s="772">
        <f t="shared" si="1"/>
        <v>799.99932426890791</v>
      </c>
    </row>
    <row r="26" spans="1:22" x14ac:dyDescent="0.2">
      <c r="A26" s="752"/>
      <c r="B26" s="753" t="s">
        <v>749</v>
      </c>
      <c r="C26" s="754" t="s">
        <v>597</v>
      </c>
      <c r="D26" s="759">
        <f>[2]Sheet1!$D24</f>
        <v>0</v>
      </c>
      <c r="E26" s="759">
        <f>[3]Sheet1!$D24</f>
        <v>0</v>
      </c>
      <c r="F26" s="759">
        <f>[4]Sheet1!$D24</f>
        <v>0</v>
      </c>
      <c r="G26" s="759">
        <f>[5]Sheet1!$D24</f>
        <v>0</v>
      </c>
      <c r="H26" s="759">
        <f>[6]Sheet1!$D24</f>
        <v>0</v>
      </c>
      <c r="I26" s="759">
        <f>[7]Sheet1!$D24</f>
        <v>0</v>
      </c>
      <c r="J26" s="759">
        <f>[8]Sheet1!$D24</f>
        <v>0</v>
      </c>
      <c r="K26" s="759">
        <f>[9]Sheet1!$D24</f>
        <v>0</v>
      </c>
      <c r="L26" s="759">
        <f>[10]Sheet1!$D24</f>
        <v>0</v>
      </c>
      <c r="M26" s="759">
        <f>[11]Sheet1!$D24</f>
        <v>0</v>
      </c>
      <c r="N26" s="759">
        <f>[12]Sheet1!$D24</f>
        <v>0</v>
      </c>
      <c r="O26" s="759">
        <f t="shared" si="0"/>
        <v>0</v>
      </c>
      <c r="P26" s="759"/>
      <c r="Q26" s="756"/>
      <c r="T26" s="759"/>
      <c r="U26" s="759">
        <v>0</v>
      </c>
      <c r="V26" s="772">
        <f t="shared" si="1"/>
        <v>0</v>
      </c>
    </row>
    <row r="27" spans="1:22" ht="22.8" x14ac:dyDescent="0.2">
      <c r="A27" s="752"/>
      <c r="B27" s="753" t="s">
        <v>613</v>
      </c>
      <c r="C27" s="754"/>
      <c r="D27" s="759">
        <f>[2]Sheet1!$D25</f>
        <v>0</v>
      </c>
      <c r="E27" s="759">
        <f>[3]Sheet1!$D25</f>
        <v>0</v>
      </c>
      <c r="F27" s="759">
        <f>[4]Sheet1!$D25</f>
        <v>0</v>
      </c>
      <c r="G27" s="759">
        <f>[5]Sheet1!$D25</f>
        <v>0</v>
      </c>
      <c r="H27" s="759">
        <f>[6]Sheet1!$D25</f>
        <v>0</v>
      </c>
      <c r="I27" s="759">
        <f>[7]Sheet1!$D25</f>
        <v>0</v>
      </c>
      <c r="J27" s="759">
        <f>[8]Sheet1!$D25</f>
        <v>0</v>
      </c>
      <c r="K27" s="759">
        <f>[9]Sheet1!$D25</f>
        <v>0</v>
      </c>
      <c r="L27" s="759">
        <f>[10]Sheet1!$D25</f>
        <v>0</v>
      </c>
      <c r="M27" s="759">
        <f>[11]Sheet1!$D25</f>
        <v>0</v>
      </c>
      <c r="N27" s="759">
        <f>[12]Sheet1!$D25</f>
        <v>0</v>
      </c>
      <c r="O27" s="759">
        <f t="shared" si="0"/>
        <v>0</v>
      </c>
      <c r="P27" s="759"/>
      <c r="Q27" s="756"/>
      <c r="T27" s="759"/>
      <c r="U27" s="759">
        <v>0</v>
      </c>
      <c r="V27" s="772">
        <f t="shared" si="1"/>
        <v>0</v>
      </c>
    </row>
    <row r="28" spans="1:22" x14ac:dyDescent="0.2">
      <c r="A28" s="752"/>
      <c r="B28" s="765" t="s">
        <v>614</v>
      </c>
      <c r="C28" s="754" t="s">
        <v>208</v>
      </c>
      <c r="D28" s="759">
        <f>[2]Sheet1!$D26</f>
        <v>0</v>
      </c>
      <c r="E28" s="759">
        <f>[3]Sheet1!$D26</f>
        <v>0</v>
      </c>
      <c r="F28" s="759">
        <f>[4]Sheet1!$D26</f>
        <v>0</v>
      </c>
      <c r="G28" s="759">
        <f>[5]Sheet1!$D26</f>
        <v>0</v>
      </c>
      <c r="H28" s="759">
        <f>[6]Sheet1!$D26</f>
        <v>0</v>
      </c>
      <c r="I28" s="759">
        <f>[7]Sheet1!$D26</f>
        <v>0</v>
      </c>
      <c r="J28" s="759">
        <f>[8]Sheet1!$D26</f>
        <v>0</v>
      </c>
      <c r="K28" s="759">
        <f>[9]Sheet1!$D26</f>
        <v>0</v>
      </c>
      <c r="L28" s="759">
        <f>[10]Sheet1!$D26</f>
        <v>0</v>
      </c>
      <c r="M28" s="759">
        <f>[11]Sheet1!$D26</f>
        <v>0</v>
      </c>
      <c r="N28" s="759">
        <f>[12]Sheet1!$D26</f>
        <v>0</v>
      </c>
      <c r="O28" s="759">
        <f t="shared" si="0"/>
        <v>0</v>
      </c>
      <c r="P28" s="759"/>
      <c r="Q28" s="756">
        <f>O28*P28</f>
        <v>0</v>
      </c>
      <c r="T28" s="759">
        <v>2</v>
      </c>
      <c r="U28" s="759">
        <v>0</v>
      </c>
      <c r="V28" s="772">
        <f t="shared" si="1"/>
        <v>2</v>
      </c>
    </row>
    <row r="29" spans="1:22" x14ac:dyDescent="0.2">
      <c r="A29" s="752"/>
      <c r="B29" s="765" t="s">
        <v>615</v>
      </c>
      <c r="C29" s="754" t="s">
        <v>208</v>
      </c>
      <c r="D29" s="759">
        <f>[2]Sheet1!$D27</f>
        <v>0</v>
      </c>
      <c r="E29" s="759">
        <f>[3]Sheet1!$D27</f>
        <v>0</v>
      </c>
      <c r="F29" s="759">
        <f>[4]Sheet1!$D27</f>
        <v>0</v>
      </c>
      <c r="G29" s="759">
        <f>[5]Sheet1!$D27</f>
        <v>0</v>
      </c>
      <c r="H29" s="759">
        <f>[6]Sheet1!$D27</f>
        <v>0</v>
      </c>
      <c r="I29" s="759">
        <f>[7]Sheet1!$D27</f>
        <v>0</v>
      </c>
      <c r="J29" s="759">
        <f>[8]Sheet1!$D27</f>
        <v>0</v>
      </c>
      <c r="K29" s="759">
        <f>[9]Sheet1!$D27</f>
        <v>0</v>
      </c>
      <c r="L29" s="759">
        <f>[10]Sheet1!$D27</f>
        <v>0</v>
      </c>
      <c r="M29" s="759">
        <f>[11]Sheet1!$D27</f>
        <v>0</v>
      </c>
      <c r="N29" s="759">
        <f>[12]Sheet1!$D27</f>
        <v>0</v>
      </c>
      <c r="O29" s="759">
        <f t="shared" si="0"/>
        <v>0</v>
      </c>
      <c r="P29" s="759"/>
      <c r="Q29" s="756">
        <f>O29*P29</f>
        <v>0</v>
      </c>
      <c r="T29" s="759">
        <v>2</v>
      </c>
      <c r="U29" s="759">
        <v>0</v>
      </c>
      <c r="V29" s="772">
        <f t="shared" si="1"/>
        <v>2</v>
      </c>
    </row>
    <row r="30" spans="1:22" ht="22.8" x14ac:dyDescent="0.2">
      <c r="A30" s="752"/>
      <c r="B30" s="753" t="s">
        <v>616</v>
      </c>
      <c r="C30" s="754"/>
      <c r="D30" s="759">
        <f>[2]Sheet1!$D28</f>
        <v>0</v>
      </c>
      <c r="E30" s="759">
        <f>[3]Sheet1!$D28</f>
        <v>0</v>
      </c>
      <c r="F30" s="759">
        <f>[4]Sheet1!$D28</f>
        <v>0</v>
      </c>
      <c r="G30" s="759">
        <f>[5]Sheet1!$D28</f>
        <v>0</v>
      </c>
      <c r="H30" s="759">
        <f>[6]Sheet1!$D28</f>
        <v>0</v>
      </c>
      <c r="I30" s="759">
        <f>[7]Sheet1!$D28</f>
        <v>0</v>
      </c>
      <c r="J30" s="759">
        <f>[8]Sheet1!$D28</f>
        <v>0</v>
      </c>
      <c r="K30" s="759">
        <f>[9]Sheet1!$D28</f>
        <v>0</v>
      </c>
      <c r="L30" s="759">
        <f>[10]Sheet1!$D28</f>
        <v>0</v>
      </c>
      <c r="M30" s="759">
        <f>[11]Sheet1!$D28</f>
        <v>0</v>
      </c>
      <c r="N30" s="759">
        <f>[12]Sheet1!$D28</f>
        <v>0</v>
      </c>
      <c r="O30" s="759">
        <f t="shared" si="0"/>
        <v>0</v>
      </c>
      <c r="P30" s="759"/>
      <c r="Q30" s="756"/>
      <c r="T30" s="759"/>
      <c r="U30" s="759">
        <v>0</v>
      </c>
      <c r="V30" s="772">
        <f t="shared" si="1"/>
        <v>0</v>
      </c>
    </row>
    <row r="31" spans="1:22" x14ac:dyDescent="0.2">
      <c r="A31" s="752"/>
      <c r="B31" s="765" t="s">
        <v>617</v>
      </c>
      <c r="C31" s="754" t="s">
        <v>208</v>
      </c>
      <c r="D31" s="759">
        <f>[2]Sheet1!$D29</f>
        <v>0</v>
      </c>
      <c r="E31" s="759">
        <f>[3]Sheet1!$D29</f>
        <v>0</v>
      </c>
      <c r="F31" s="759">
        <f>[4]Sheet1!$D29</f>
        <v>0</v>
      </c>
      <c r="G31" s="759">
        <f>[5]Sheet1!$D29</f>
        <v>0</v>
      </c>
      <c r="H31" s="759">
        <f>[6]Sheet1!$D29</f>
        <v>0</v>
      </c>
      <c r="I31" s="759">
        <f>[7]Sheet1!$D29</f>
        <v>0</v>
      </c>
      <c r="J31" s="759">
        <f>[8]Sheet1!$D29</f>
        <v>0</v>
      </c>
      <c r="K31" s="759">
        <f>[9]Sheet1!$D29</f>
        <v>0</v>
      </c>
      <c r="L31" s="759">
        <f>[10]Sheet1!$D29</f>
        <v>0</v>
      </c>
      <c r="M31" s="759">
        <f>[11]Sheet1!$D29</f>
        <v>0</v>
      </c>
      <c r="N31" s="759">
        <f>[12]Sheet1!$D29</f>
        <v>0</v>
      </c>
      <c r="O31" s="759">
        <f t="shared" si="0"/>
        <v>0</v>
      </c>
      <c r="P31" s="759"/>
      <c r="Q31" s="756">
        <f t="shared" ref="Q31:Q32" si="2">O31*P31</f>
        <v>0</v>
      </c>
      <c r="T31" s="759">
        <v>2</v>
      </c>
      <c r="U31" s="759">
        <v>0</v>
      </c>
      <c r="V31" s="772">
        <f t="shared" si="1"/>
        <v>2</v>
      </c>
    </row>
    <row r="32" spans="1:22" x14ac:dyDescent="0.2">
      <c r="A32" s="752"/>
      <c r="B32" s="765" t="s">
        <v>618</v>
      </c>
      <c r="C32" s="754" t="s">
        <v>208</v>
      </c>
      <c r="D32" s="759">
        <f>[2]Sheet1!$D30</f>
        <v>0</v>
      </c>
      <c r="E32" s="759">
        <f>[3]Sheet1!$D30</f>
        <v>0</v>
      </c>
      <c r="F32" s="759">
        <f>[4]Sheet1!$D30</f>
        <v>0</v>
      </c>
      <c r="G32" s="759">
        <f>[5]Sheet1!$D30</f>
        <v>0</v>
      </c>
      <c r="H32" s="759">
        <f>[6]Sheet1!$D30</f>
        <v>0</v>
      </c>
      <c r="I32" s="759">
        <f>[7]Sheet1!$D30</f>
        <v>0</v>
      </c>
      <c r="J32" s="759">
        <f>[8]Sheet1!$D30</f>
        <v>0</v>
      </c>
      <c r="K32" s="759">
        <f>[9]Sheet1!$D30</f>
        <v>0</v>
      </c>
      <c r="L32" s="759">
        <f>[10]Sheet1!$D30</f>
        <v>0</v>
      </c>
      <c r="M32" s="759">
        <f>[11]Sheet1!$D30</f>
        <v>0</v>
      </c>
      <c r="N32" s="759">
        <f>[12]Sheet1!$D30</f>
        <v>0</v>
      </c>
      <c r="O32" s="759">
        <f t="shared" si="0"/>
        <v>0</v>
      </c>
      <c r="P32" s="759"/>
      <c r="Q32" s="756">
        <f t="shared" si="2"/>
        <v>0</v>
      </c>
      <c r="T32" s="759">
        <v>2</v>
      </c>
      <c r="U32" s="759">
        <v>0</v>
      </c>
      <c r="V32" s="772">
        <f t="shared" si="1"/>
        <v>2</v>
      </c>
    </row>
    <row r="33" spans="1:22" ht="45.6" x14ac:dyDescent="0.2">
      <c r="A33" s="764">
        <v>6.12</v>
      </c>
      <c r="B33" s="766" t="s">
        <v>619</v>
      </c>
      <c r="C33" s="754" t="s">
        <v>57</v>
      </c>
      <c r="D33" s="759">
        <f>[2]Sheet1!$D31</f>
        <v>0</v>
      </c>
      <c r="E33" s="759">
        <f>[3]Sheet1!$D31</f>
        <v>0</v>
      </c>
      <c r="F33" s="759">
        <f>[4]Sheet1!$D31</f>
        <v>0</v>
      </c>
      <c r="G33" s="759">
        <f>[5]Sheet1!$D31</f>
        <v>0</v>
      </c>
      <c r="H33" s="759">
        <f>[6]Sheet1!$D31</f>
        <v>0</v>
      </c>
      <c r="I33" s="759">
        <f>[7]Sheet1!$D31</f>
        <v>0</v>
      </c>
      <c r="J33" s="759">
        <f>[8]Sheet1!$D31</f>
        <v>0</v>
      </c>
      <c r="K33" s="759">
        <f>[9]Sheet1!$D31</f>
        <v>0</v>
      </c>
      <c r="L33" s="759">
        <f>[10]Sheet1!$D31</f>
        <v>0</v>
      </c>
      <c r="M33" s="759">
        <f>[11]Sheet1!$D31</f>
        <v>0</v>
      </c>
      <c r="N33" s="759">
        <f>[12]Sheet1!$D31</f>
        <v>0</v>
      </c>
      <c r="O33" s="759">
        <f t="shared" si="0"/>
        <v>0</v>
      </c>
      <c r="P33" s="759"/>
      <c r="Q33" s="756"/>
      <c r="T33" s="759"/>
      <c r="U33" s="759">
        <v>0</v>
      </c>
      <c r="V33" s="772">
        <f t="shared" si="1"/>
        <v>0</v>
      </c>
    </row>
    <row r="34" spans="1:22" ht="45.6" x14ac:dyDescent="0.2">
      <c r="A34" s="764">
        <v>6.13</v>
      </c>
      <c r="B34" s="767" t="s">
        <v>620</v>
      </c>
      <c r="C34" s="754" t="s">
        <v>1</v>
      </c>
      <c r="D34" s="759">
        <f>[2]Sheet1!$D32</f>
        <v>0</v>
      </c>
      <c r="E34" s="759">
        <f>[3]Sheet1!$D32</f>
        <v>0</v>
      </c>
      <c r="F34" s="759">
        <f>[4]Sheet1!$D32</f>
        <v>0</v>
      </c>
      <c r="G34" s="759">
        <f>[5]Sheet1!$D32</f>
        <v>0</v>
      </c>
      <c r="H34" s="759">
        <f>[6]Sheet1!$D32</f>
        <v>0</v>
      </c>
      <c r="I34" s="759">
        <f>[7]Sheet1!$D32</f>
        <v>0</v>
      </c>
      <c r="J34" s="759">
        <f>[8]Sheet1!$D32</f>
        <v>0</v>
      </c>
      <c r="K34" s="759">
        <f>[9]Sheet1!$D32</f>
        <v>0</v>
      </c>
      <c r="L34" s="759">
        <f>[10]Sheet1!$D32</f>
        <v>0</v>
      </c>
      <c r="M34" s="759">
        <f>[11]Sheet1!$D32</f>
        <v>0</v>
      </c>
      <c r="N34" s="759">
        <f>[12]Sheet1!$D32</f>
        <v>0</v>
      </c>
      <c r="O34" s="759">
        <f t="shared" si="0"/>
        <v>0</v>
      </c>
      <c r="P34" s="759"/>
      <c r="Q34" s="756"/>
      <c r="T34" s="759"/>
      <c r="U34" s="759">
        <v>0</v>
      </c>
      <c r="V34" s="772">
        <f t="shared" si="1"/>
        <v>0</v>
      </c>
    </row>
    <row r="35" spans="1:22" ht="34.200000000000003" x14ac:dyDescent="0.2">
      <c r="A35" s="764">
        <v>6.14</v>
      </c>
      <c r="B35" s="753" t="s">
        <v>621</v>
      </c>
      <c r="C35" s="754"/>
      <c r="D35" s="759">
        <f>[2]Sheet1!$D33</f>
        <v>0</v>
      </c>
      <c r="E35" s="759">
        <f>[3]Sheet1!$D33</f>
        <v>0</v>
      </c>
      <c r="F35" s="759">
        <f>[4]Sheet1!$D33</f>
        <v>0</v>
      </c>
      <c r="G35" s="759">
        <f>[5]Sheet1!$D33</f>
        <v>0</v>
      </c>
      <c r="H35" s="759">
        <f>[6]Sheet1!$D33</f>
        <v>0</v>
      </c>
      <c r="I35" s="759">
        <f>[7]Sheet1!$D33</f>
        <v>0</v>
      </c>
      <c r="J35" s="759">
        <f>[8]Sheet1!$D33</f>
        <v>0</v>
      </c>
      <c r="K35" s="759">
        <f>[9]Sheet1!$D33</f>
        <v>0</v>
      </c>
      <c r="L35" s="759">
        <f>[10]Sheet1!$D33</f>
        <v>0</v>
      </c>
      <c r="M35" s="759">
        <f>[11]Sheet1!$D33</f>
        <v>0</v>
      </c>
      <c r="N35" s="759">
        <f>[12]Sheet1!$D33</f>
        <v>0</v>
      </c>
      <c r="O35" s="759">
        <f t="shared" si="0"/>
        <v>0</v>
      </c>
      <c r="P35" s="759"/>
      <c r="Q35" s="756"/>
      <c r="T35" s="759"/>
      <c r="U35" s="759">
        <v>0</v>
      </c>
      <c r="V35" s="772">
        <f t="shared" si="1"/>
        <v>0</v>
      </c>
    </row>
    <row r="36" spans="1:22" x14ac:dyDescent="0.2">
      <c r="A36" s="764"/>
      <c r="B36" s="753" t="s">
        <v>622</v>
      </c>
      <c r="C36" s="754" t="s">
        <v>609</v>
      </c>
      <c r="D36" s="759">
        <f>[2]Sheet1!$D34</f>
        <v>0</v>
      </c>
      <c r="E36" s="759">
        <f>[3]Sheet1!$D34</f>
        <v>0</v>
      </c>
      <c r="F36" s="759">
        <f>[4]Sheet1!$D34</f>
        <v>0</v>
      </c>
      <c r="G36" s="759">
        <f>[5]Sheet1!$D34</f>
        <v>0</v>
      </c>
      <c r="H36" s="759">
        <f>[6]Sheet1!$D34</f>
        <v>0</v>
      </c>
      <c r="I36" s="759">
        <f>[7]Sheet1!$D34</f>
        <v>0</v>
      </c>
      <c r="J36" s="759">
        <f>[8]Sheet1!$D34</f>
        <v>0</v>
      </c>
      <c r="K36" s="759">
        <f>[9]Sheet1!$D34</f>
        <v>0</v>
      </c>
      <c r="L36" s="759">
        <f>[10]Sheet1!$D34</f>
        <v>0</v>
      </c>
      <c r="M36" s="759">
        <f>[11]Sheet1!$D34</f>
        <v>0</v>
      </c>
      <c r="N36" s="759">
        <f>[12]Sheet1!$D34</f>
        <v>0</v>
      </c>
      <c r="O36" s="759">
        <f t="shared" si="0"/>
        <v>0</v>
      </c>
      <c r="P36" s="759"/>
      <c r="Q36" s="756"/>
      <c r="T36" s="759"/>
      <c r="U36" s="759">
        <v>0</v>
      </c>
      <c r="V36" s="772">
        <f t="shared" si="1"/>
        <v>0</v>
      </c>
    </row>
    <row r="37" spans="1:22" x14ac:dyDescent="0.2">
      <c r="A37" s="764"/>
      <c r="B37" s="753" t="s">
        <v>623</v>
      </c>
      <c r="C37" s="754" t="s">
        <v>609</v>
      </c>
      <c r="D37" s="759">
        <f>[2]Sheet1!$D35</f>
        <v>0</v>
      </c>
      <c r="E37" s="759">
        <f>[3]Sheet1!$D35</f>
        <v>0</v>
      </c>
      <c r="F37" s="759">
        <f>[4]Sheet1!$D35</f>
        <v>0</v>
      </c>
      <c r="G37" s="759">
        <f>[5]Sheet1!$D35</f>
        <v>0</v>
      </c>
      <c r="H37" s="759">
        <f>[6]Sheet1!$D35</f>
        <v>0</v>
      </c>
      <c r="I37" s="759">
        <f>[7]Sheet1!$D35</f>
        <v>0</v>
      </c>
      <c r="J37" s="759">
        <f>[8]Sheet1!$D35</f>
        <v>0</v>
      </c>
      <c r="K37" s="759">
        <f>[9]Sheet1!$D35</f>
        <v>0</v>
      </c>
      <c r="L37" s="759">
        <f>[10]Sheet1!$D35</f>
        <v>0</v>
      </c>
      <c r="M37" s="759">
        <f>[11]Sheet1!$D35</f>
        <v>0</v>
      </c>
      <c r="N37" s="759">
        <f>[12]Sheet1!$D35</f>
        <v>0</v>
      </c>
      <c r="O37" s="759">
        <f t="shared" si="0"/>
        <v>0</v>
      </c>
      <c r="P37" s="759"/>
      <c r="Q37" s="756"/>
      <c r="T37" s="759"/>
      <c r="U37" s="759">
        <v>0</v>
      </c>
      <c r="V37" s="772">
        <f t="shared" si="1"/>
        <v>0</v>
      </c>
    </row>
    <row r="38" spans="1:22" x14ac:dyDescent="0.2">
      <c r="A38" s="764"/>
      <c r="B38" s="753" t="s">
        <v>624</v>
      </c>
      <c r="C38" s="754" t="s">
        <v>597</v>
      </c>
      <c r="D38" s="759">
        <f>[2]Sheet1!$D36</f>
        <v>0</v>
      </c>
      <c r="E38" s="759">
        <f>[3]Sheet1!$D36</f>
        <v>0</v>
      </c>
      <c r="F38" s="759">
        <f>[4]Sheet1!$D36</f>
        <v>0</v>
      </c>
      <c r="G38" s="759">
        <f>[5]Sheet1!$D36</f>
        <v>0</v>
      </c>
      <c r="H38" s="759">
        <f>[6]Sheet1!$D36</f>
        <v>0</v>
      </c>
      <c r="I38" s="759">
        <f>[7]Sheet1!$D36</f>
        <v>0</v>
      </c>
      <c r="J38" s="759">
        <f>[8]Sheet1!$D36</f>
        <v>0</v>
      </c>
      <c r="K38" s="759">
        <f>[9]Sheet1!$D36</f>
        <v>0</v>
      </c>
      <c r="L38" s="759">
        <f>[10]Sheet1!$D36</f>
        <v>0</v>
      </c>
      <c r="M38" s="759">
        <f>[11]Sheet1!$D36</f>
        <v>0</v>
      </c>
      <c r="N38" s="759">
        <f>[12]Sheet1!$D36</f>
        <v>0</v>
      </c>
      <c r="O38" s="759">
        <f t="shared" si="0"/>
        <v>0</v>
      </c>
      <c r="P38" s="759"/>
      <c r="Q38" s="756">
        <f>O38*P38</f>
        <v>0</v>
      </c>
      <c r="T38" s="759">
        <v>506.38299999999998</v>
      </c>
      <c r="U38" s="759">
        <v>0</v>
      </c>
      <c r="V38" s="772">
        <f t="shared" si="1"/>
        <v>506.38299999999998</v>
      </c>
    </row>
    <row r="39" spans="1:22" x14ac:dyDescent="0.2">
      <c r="A39" s="764"/>
      <c r="B39" s="753" t="s">
        <v>625</v>
      </c>
      <c r="C39" s="754" t="s">
        <v>597</v>
      </c>
      <c r="D39" s="759">
        <f>[2]Sheet1!$D37</f>
        <v>0</v>
      </c>
      <c r="E39" s="759">
        <f>[3]Sheet1!$D37</f>
        <v>0</v>
      </c>
      <c r="F39" s="759">
        <f>[4]Sheet1!$D37</f>
        <v>0</v>
      </c>
      <c r="G39" s="759">
        <f>[5]Sheet1!$D37</f>
        <v>0</v>
      </c>
      <c r="H39" s="759">
        <f>[6]Sheet1!$D37</f>
        <v>0</v>
      </c>
      <c r="I39" s="759">
        <f>[7]Sheet1!$D37</f>
        <v>0</v>
      </c>
      <c r="J39" s="759">
        <f>[8]Sheet1!$D37</f>
        <v>0</v>
      </c>
      <c r="K39" s="759">
        <f>[9]Sheet1!$D37</f>
        <v>0</v>
      </c>
      <c r="L39" s="759">
        <f>[10]Sheet1!$D37</f>
        <v>0</v>
      </c>
      <c r="M39" s="759">
        <f>[11]Sheet1!$D37</f>
        <v>0</v>
      </c>
      <c r="N39" s="759">
        <f>[12]Sheet1!$D37</f>
        <v>0</v>
      </c>
      <c r="O39" s="759">
        <f t="shared" si="0"/>
        <v>0</v>
      </c>
      <c r="P39" s="759"/>
      <c r="Q39" s="756"/>
      <c r="T39" s="759"/>
      <c r="U39" s="759">
        <v>0</v>
      </c>
      <c r="V39" s="772">
        <f t="shared" si="1"/>
        <v>0</v>
      </c>
    </row>
    <row r="40" spans="1:22" ht="45.6" x14ac:dyDescent="0.2">
      <c r="A40" s="764">
        <v>6.15</v>
      </c>
      <c r="B40" s="753" t="s">
        <v>750</v>
      </c>
      <c r="C40" s="754"/>
      <c r="D40" s="759">
        <f>[2]Sheet1!$D38</f>
        <v>0</v>
      </c>
      <c r="E40" s="759">
        <f>[3]Sheet1!$D38</f>
        <v>0</v>
      </c>
      <c r="F40" s="759">
        <f>[4]Sheet1!$D38</f>
        <v>0</v>
      </c>
      <c r="G40" s="759">
        <f>[5]Sheet1!$D38</f>
        <v>0</v>
      </c>
      <c r="H40" s="759">
        <f>[6]Sheet1!$D38</f>
        <v>0</v>
      </c>
      <c r="I40" s="759">
        <f>[7]Sheet1!$D38</f>
        <v>0</v>
      </c>
      <c r="J40" s="759">
        <f>[8]Sheet1!$D38</f>
        <v>0</v>
      </c>
      <c r="K40" s="759">
        <f>[9]Sheet1!$D38</f>
        <v>0</v>
      </c>
      <c r="L40" s="759">
        <f>[10]Sheet1!$D38</f>
        <v>0</v>
      </c>
      <c r="M40" s="759">
        <f>[11]Sheet1!$D38</f>
        <v>0</v>
      </c>
      <c r="N40" s="759">
        <f>[12]Sheet1!$D38</f>
        <v>0</v>
      </c>
      <c r="O40" s="759">
        <f t="shared" si="0"/>
        <v>0</v>
      </c>
      <c r="P40" s="759"/>
      <c r="Q40" s="756"/>
      <c r="T40" s="759"/>
      <c r="U40" s="759">
        <v>0</v>
      </c>
      <c r="V40" s="772">
        <f t="shared" si="1"/>
        <v>0</v>
      </c>
    </row>
    <row r="41" spans="1:22" x14ac:dyDescent="0.2">
      <c r="A41" s="752"/>
      <c r="B41" s="753" t="s">
        <v>622</v>
      </c>
      <c r="C41" s="754" t="s">
        <v>609</v>
      </c>
      <c r="D41" s="759">
        <f>[2]Sheet1!$D39</f>
        <v>0</v>
      </c>
      <c r="E41" s="759">
        <f>[3]Sheet1!$D39</f>
        <v>0</v>
      </c>
      <c r="F41" s="759">
        <f>[4]Sheet1!$D39</f>
        <v>0</v>
      </c>
      <c r="G41" s="759">
        <f>[5]Sheet1!$D39</f>
        <v>0</v>
      </c>
      <c r="H41" s="759">
        <f>[6]Sheet1!$D39</f>
        <v>0</v>
      </c>
      <c r="I41" s="759">
        <f>[7]Sheet1!$D39</f>
        <v>0</v>
      </c>
      <c r="J41" s="759">
        <f>[8]Sheet1!$D39</f>
        <v>0</v>
      </c>
      <c r="K41" s="759">
        <f>[9]Sheet1!$D39</f>
        <v>0</v>
      </c>
      <c r="L41" s="759">
        <f>[10]Sheet1!$D39</f>
        <v>0</v>
      </c>
      <c r="M41" s="759">
        <f>[11]Sheet1!$D39</f>
        <v>0</v>
      </c>
      <c r="N41" s="759">
        <f>[12]Sheet1!$D39</f>
        <v>0</v>
      </c>
      <c r="O41" s="759">
        <f t="shared" si="0"/>
        <v>0</v>
      </c>
      <c r="P41" s="759"/>
      <c r="Q41" s="756"/>
      <c r="T41" s="759"/>
      <c r="U41" s="759">
        <v>0</v>
      </c>
      <c r="V41" s="772">
        <f t="shared" si="1"/>
        <v>0</v>
      </c>
    </row>
    <row r="42" spans="1:22" x14ac:dyDescent="0.2">
      <c r="A42" s="752"/>
      <c r="B42" s="753" t="s">
        <v>623</v>
      </c>
      <c r="C42" s="754" t="s">
        <v>609</v>
      </c>
      <c r="D42" s="759">
        <f>[2]Sheet1!$D40</f>
        <v>188.73000000000002</v>
      </c>
      <c r="E42" s="759">
        <f>[3]Sheet1!$D40</f>
        <v>204.87299999999999</v>
      </c>
      <c r="F42" s="759">
        <f>[4]Sheet1!$D40</f>
        <v>204.87299999999999</v>
      </c>
      <c r="G42" s="759">
        <f>[5]Sheet1!$D40</f>
        <v>415.94799999999998</v>
      </c>
      <c r="H42" s="759">
        <f>[6]Sheet1!$D40</f>
        <v>363.15800000000002</v>
      </c>
      <c r="I42" s="759">
        <f>[7]Sheet1!$D40</f>
        <v>37.619999999999997</v>
      </c>
      <c r="J42" s="759">
        <f>[8]Sheet1!$D40</f>
        <v>46.2</v>
      </c>
      <c r="K42" s="759">
        <f>[9]Sheet1!$D40</f>
        <v>124.809</v>
      </c>
      <c r="L42" s="759">
        <f>[10]Sheet1!$D40</f>
        <v>100.679</v>
      </c>
      <c r="M42" s="759">
        <f>[11]Sheet1!$D40</f>
        <v>92.4</v>
      </c>
      <c r="N42" s="759">
        <f>[12]Sheet1!$D40</f>
        <v>148.03100000000001</v>
      </c>
      <c r="O42" s="759">
        <f t="shared" si="0"/>
        <v>549.73900000000003</v>
      </c>
      <c r="P42" s="759"/>
      <c r="Q42" s="756">
        <f>O42*P42</f>
        <v>0</v>
      </c>
      <c r="T42" s="759">
        <v>3266.8119999999999</v>
      </c>
      <c r="U42" s="759">
        <v>56.393000000000001</v>
      </c>
      <c r="V42" s="772">
        <f t="shared" si="1"/>
        <v>3323.2049999999999</v>
      </c>
    </row>
    <row r="43" spans="1:22" x14ac:dyDescent="0.2">
      <c r="A43" s="752"/>
      <c r="B43" s="753" t="s">
        <v>624</v>
      </c>
      <c r="C43" s="754" t="s">
        <v>597</v>
      </c>
      <c r="D43" s="759">
        <f>[2]Sheet1!$D41</f>
        <v>0</v>
      </c>
      <c r="E43" s="759">
        <f>[3]Sheet1!$D41</f>
        <v>0</v>
      </c>
      <c r="F43" s="759">
        <f>[4]Sheet1!$D41</f>
        <v>0</v>
      </c>
      <c r="G43" s="759">
        <f>[5]Sheet1!$D41</f>
        <v>0</v>
      </c>
      <c r="H43" s="759">
        <f>[6]Sheet1!$D41</f>
        <v>0</v>
      </c>
      <c r="I43" s="759">
        <f>[7]Sheet1!$D41</f>
        <v>0</v>
      </c>
      <c r="J43" s="759">
        <f>[8]Sheet1!$D41</f>
        <v>0</v>
      </c>
      <c r="K43" s="759">
        <f>[9]Sheet1!$D41</f>
        <v>0</v>
      </c>
      <c r="L43" s="759">
        <f>[10]Sheet1!$D41</f>
        <v>0</v>
      </c>
      <c r="M43" s="759">
        <f>[11]Sheet1!$D41</f>
        <v>0</v>
      </c>
      <c r="N43" s="759">
        <f>[12]Sheet1!$D41</f>
        <v>0</v>
      </c>
      <c r="O43" s="759">
        <f t="shared" si="0"/>
        <v>0</v>
      </c>
      <c r="P43" s="759"/>
      <c r="Q43" s="756"/>
      <c r="T43" s="759"/>
      <c r="U43" s="759">
        <v>0</v>
      </c>
      <c r="V43" s="772">
        <f t="shared" si="1"/>
        <v>0</v>
      </c>
    </row>
    <row r="44" spans="1:22" x14ac:dyDescent="0.2">
      <c r="A44" s="752"/>
      <c r="B44" s="753" t="s">
        <v>625</v>
      </c>
      <c r="C44" s="754" t="s">
        <v>597</v>
      </c>
      <c r="D44" s="759">
        <f>[2]Sheet1!$D42</f>
        <v>0</v>
      </c>
      <c r="E44" s="759">
        <f>[3]Sheet1!$D42</f>
        <v>0</v>
      </c>
      <c r="F44" s="759">
        <f>[4]Sheet1!$D42</f>
        <v>0</v>
      </c>
      <c r="G44" s="759">
        <f>[5]Sheet1!$D42</f>
        <v>0</v>
      </c>
      <c r="H44" s="759">
        <f>[6]Sheet1!$D42</f>
        <v>0</v>
      </c>
      <c r="I44" s="759">
        <f>[7]Sheet1!$D42</f>
        <v>0</v>
      </c>
      <c r="J44" s="759">
        <f>[8]Sheet1!$D42</f>
        <v>0</v>
      </c>
      <c r="K44" s="759">
        <f>[9]Sheet1!$D42</f>
        <v>0</v>
      </c>
      <c r="L44" s="759">
        <f>[10]Sheet1!$D42</f>
        <v>0</v>
      </c>
      <c r="M44" s="759">
        <f>[11]Sheet1!$D42</f>
        <v>0</v>
      </c>
      <c r="N44" s="759">
        <f>[12]Sheet1!$D42</f>
        <v>0</v>
      </c>
      <c r="O44" s="759">
        <f t="shared" si="0"/>
        <v>0</v>
      </c>
      <c r="P44" s="759"/>
      <c r="Q44" s="756"/>
      <c r="T44" s="759"/>
      <c r="U44" s="759">
        <v>0</v>
      </c>
      <c r="V44" s="772">
        <f t="shared" si="1"/>
        <v>0</v>
      </c>
    </row>
    <row r="45" spans="1:22" ht="57" x14ac:dyDescent="0.2">
      <c r="A45" s="764">
        <v>6.16</v>
      </c>
      <c r="B45" s="753" t="s">
        <v>626</v>
      </c>
      <c r="C45" s="754"/>
      <c r="D45" s="759">
        <f>[2]Sheet1!$D43</f>
        <v>0</v>
      </c>
      <c r="E45" s="759">
        <f>[3]Sheet1!$D43</f>
        <v>0</v>
      </c>
      <c r="F45" s="759">
        <f>[4]Sheet1!$D43</f>
        <v>0</v>
      </c>
      <c r="G45" s="759">
        <f>[5]Sheet1!$D43</f>
        <v>0</v>
      </c>
      <c r="H45" s="759">
        <f>[6]Sheet1!$D43</f>
        <v>0</v>
      </c>
      <c r="I45" s="759">
        <f>[7]Sheet1!$D43</f>
        <v>0</v>
      </c>
      <c r="J45" s="759">
        <f>[8]Sheet1!$D43</f>
        <v>0</v>
      </c>
      <c r="K45" s="759">
        <f>[9]Sheet1!$D43</f>
        <v>0</v>
      </c>
      <c r="L45" s="759">
        <f>[10]Sheet1!$D43</f>
        <v>0</v>
      </c>
      <c r="M45" s="759">
        <f>[11]Sheet1!$D43</f>
        <v>0</v>
      </c>
      <c r="N45" s="759">
        <f>[12]Sheet1!$D43</f>
        <v>0</v>
      </c>
      <c r="O45" s="759">
        <f t="shared" si="0"/>
        <v>0</v>
      </c>
      <c r="P45" s="759"/>
      <c r="Q45" s="756"/>
      <c r="T45" s="759"/>
      <c r="U45" s="759">
        <v>0</v>
      </c>
      <c r="V45" s="772">
        <f t="shared" si="1"/>
        <v>0</v>
      </c>
    </row>
    <row r="46" spans="1:22" s="770" customFormat="1" ht="12" x14ac:dyDescent="0.2">
      <c r="A46" s="764"/>
      <c r="B46" s="757" t="s">
        <v>710</v>
      </c>
      <c r="C46" s="754"/>
      <c r="D46" s="759">
        <f>[2]Sheet1!$D44</f>
        <v>0</v>
      </c>
      <c r="E46" s="759">
        <f>[3]Sheet1!$D44</f>
        <v>0</v>
      </c>
      <c r="F46" s="759">
        <f>[4]Sheet1!$D44</f>
        <v>0</v>
      </c>
      <c r="G46" s="759">
        <f>[5]Sheet1!$D44</f>
        <v>0</v>
      </c>
      <c r="H46" s="759">
        <f>[6]Sheet1!$D44</f>
        <v>0</v>
      </c>
      <c r="I46" s="759">
        <f>[7]Sheet1!$D44</f>
        <v>0</v>
      </c>
      <c r="J46" s="759">
        <f>[8]Sheet1!$D44</f>
        <v>0</v>
      </c>
      <c r="K46" s="759">
        <f>[9]Sheet1!$D44</f>
        <v>0</v>
      </c>
      <c r="L46" s="759">
        <f>[10]Sheet1!$D44</f>
        <v>0</v>
      </c>
      <c r="M46" s="759">
        <f>[11]Sheet1!$D44</f>
        <v>0</v>
      </c>
      <c r="N46" s="759">
        <f>[12]Sheet1!$D44</f>
        <v>0</v>
      </c>
      <c r="O46" s="759">
        <f t="shared" si="0"/>
        <v>0</v>
      </c>
      <c r="P46" s="768"/>
      <c r="Q46" s="769"/>
      <c r="T46" s="759"/>
      <c r="U46" s="759">
        <v>0</v>
      </c>
      <c r="V46" s="772">
        <f t="shared" si="1"/>
        <v>0</v>
      </c>
    </row>
    <row r="47" spans="1:22" x14ac:dyDescent="0.2">
      <c r="A47" s="764"/>
      <c r="B47" s="753" t="s">
        <v>627</v>
      </c>
      <c r="C47" s="754" t="s">
        <v>597</v>
      </c>
      <c r="D47" s="759">
        <f>[2]Sheet1!$D45</f>
        <v>0</v>
      </c>
      <c r="E47" s="759">
        <f>[3]Sheet1!$D45</f>
        <v>0</v>
      </c>
      <c r="F47" s="759">
        <f>[4]Sheet1!$D45</f>
        <v>0</v>
      </c>
      <c r="G47" s="759">
        <f>[5]Sheet1!$D45</f>
        <v>0</v>
      </c>
      <c r="H47" s="759">
        <f>[6]Sheet1!$D45</f>
        <v>0</v>
      </c>
      <c r="I47" s="759">
        <f>[7]Sheet1!$D45</f>
        <v>0</v>
      </c>
      <c r="J47" s="759">
        <f>[8]Sheet1!$D45</f>
        <v>0</v>
      </c>
      <c r="K47" s="759">
        <f>[9]Sheet1!$D45</f>
        <v>0</v>
      </c>
      <c r="L47" s="759">
        <f>[10]Sheet1!$D45</f>
        <v>0</v>
      </c>
      <c r="M47" s="759">
        <f>[11]Sheet1!$D45</f>
        <v>0</v>
      </c>
      <c r="N47" s="759">
        <f>[12]Sheet1!$D45</f>
        <v>0</v>
      </c>
      <c r="O47" s="759">
        <f t="shared" si="0"/>
        <v>0</v>
      </c>
      <c r="P47" s="759"/>
      <c r="Q47" s="756"/>
      <c r="T47" s="759"/>
      <c r="U47" s="759">
        <v>0</v>
      </c>
      <c r="V47" s="772">
        <f t="shared" si="1"/>
        <v>0</v>
      </c>
    </row>
    <row r="48" spans="1:22" x14ac:dyDescent="0.2">
      <c r="A48" s="764"/>
      <c r="B48" s="753" t="s">
        <v>628</v>
      </c>
      <c r="C48" s="754" t="s">
        <v>597</v>
      </c>
      <c r="D48" s="759">
        <f>[2]Sheet1!$D46</f>
        <v>0</v>
      </c>
      <c r="E48" s="759">
        <f>[3]Sheet1!$D46</f>
        <v>0</v>
      </c>
      <c r="F48" s="759">
        <f>[4]Sheet1!$D46</f>
        <v>0</v>
      </c>
      <c r="G48" s="759">
        <f>[5]Sheet1!$D46</f>
        <v>0</v>
      </c>
      <c r="H48" s="759">
        <f>[6]Sheet1!$D46</f>
        <v>0</v>
      </c>
      <c r="I48" s="759">
        <f>[7]Sheet1!$D46</f>
        <v>0</v>
      </c>
      <c r="J48" s="759">
        <f>[8]Sheet1!$D46</f>
        <v>0</v>
      </c>
      <c r="K48" s="759">
        <f>[9]Sheet1!$D46</f>
        <v>0</v>
      </c>
      <c r="L48" s="759">
        <f>[10]Sheet1!$D46</f>
        <v>0</v>
      </c>
      <c r="M48" s="759">
        <f>[11]Sheet1!$D46</f>
        <v>0</v>
      </c>
      <c r="N48" s="759">
        <f>[12]Sheet1!$D46</f>
        <v>0</v>
      </c>
      <c r="O48" s="759">
        <f t="shared" si="0"/>
        <v>0</v>
      </c>
      <c r="P48" s="759"/>
      <c r="Q48" s="756"/>
      <c r="T48" s="759"/>
      <c r="U48" s="759">
        <v>0</v>
      </c>
      <c r="V48" s="772">
        <f t="shared" si="1"/>
        <v>0</v>
      </c>
    </row>
    <row r="49" spans="1:22" x14ac:dyDescent="0.2">
      <c r="A49" s="764"/>
      <c r="B49" s="753" t="s">
        <v>629</v>
      </c>
      <c r="C49" s="754" t="s">
        <v>597</v>
      </c>
      <c r="D49" s="759">
        <f>[2]Sheet1!$D47</f>
        <v>82.128199999999993</v>
      </c>
      <c r="E49" s="759">
        <f>[3]Sheet1!$D47</f>
        <v>135.68200000000002</v>
      </c>
      <c r="F49" s="759">
        <f>[4]Sheet1!$D47</f>
        <v>135.68200000000002</v>
      </c>
      <c r="G49" s="759">
        <f>[5]Sheet1!$D47</f>
        <v>226.51599999999999</v>
      </c>
      <c r="H49" s="759">
        <f>[6]Sheet1!$D47</f>
        <v>134.50779999999997</v>
      </c>
      <c r="I49" s="759">
        <f>[7]Sheet1!$D47</f>
        <v>0</v>
      </c>
      <c r="J49" s="759">
        <f>[8]Sheet1!$D47</f>
        <v>0</v>
      </c>
      <c r="K49" s="759">
        <f>[9]Sheet1!$D47</f>
        <v>63.9863</v>
      </c>
      <c r="L49" s="759">
        <f>[10]Sheet1!$D47</f>
        <v>97.227000000000004</v>
      </c>
      <c r="M49" s="759">
        <f>[11]Sheet1!$D47</f>
        <v>0</v>
      </c>
      <c r="N49" s="759">
        <f>[12]Sheet1!$D47</f>
        <v>182.142</v>
      </c>
      <c r="O49" s="759">
        <f t="shared" si="0"/>
        <v>343.3553</v>
      </c>
      <c r="P49" s="759"/>
      <c r="Q49" s="756">
        <f>O49*P49</f>
        <v>0</v>
      </c>
      <c r="T49" s="759">
        <v>500.69450000000001</v>
      </c>
      <c r="U49" s="759">
        <v>66.573999999999998</v>
      </c>
      <c r="V49" s="772">
        <f t="shared" si="1"/>
        <v>567.26850000000002</v>
      </c>
    </row>
    <row r="50" spans="1:22" x14ac:dyDescent="0.2">
      <c r="A50" s="764"/>
      <c r="B50" s="753" t="s">
        <v>630</v>
      </c>
      <c r="C50" s="754" t="s">
        <v>597</v>
      </c>
      <c r="D50" s="759">
        <f>[2]Sheet1!$D48</f>
        <v>195.17582000000002</v>
      </c>
      <c r="E50" s="759">
        <f>[3]Sheet1!$D48</f>
        <v>0</v>
      </c>
      <c r="F50" s="759">
        <f>[4]Sheet1!$D48</f>
        <v>0</v>
      </c>
      <c r="G50" s="759">
        <f>[5]Sheet1!$D48</f>
        <v>0</v>
      </c>
      <c r="H50" s="759">
        <f>[6]Sheet1!$D48</f>
        <v>262.08391999999998</v>
      </c>
      <c r="I50" s="759">
        <f>[7]Sheet1!$D48</f>
        <v>54.218919999999997</v>
      </c>
      <c r="J50" s="759">
        <f>[8]Sheet1!$D48</f>
        <v>71.110619999999997</v>
      </c>
      <c r="K50" s="759">
        <f>[9]Sheet1!$D48</f>
        <v>78.04692</v>
      </c>
      <c r="L50" s="759">
        <f>[10]Sheet1!$D48</f>
        <v>0</v>
      </c>
      <c r="M50" s="759">
        <f>[11]Sheet1!$D48</f>
        <v>113.73222</v>
      </c>
      <c r="N50" s="759">
        <f>[12]Sheet1!$D48</f>
        <v>0</v>
      </c>
      <c r="O50" s="759">
        <f t="shared" si="0"/>
        <v>317.10867999999999</v>
      </c>
      <c r="P50" s="759"/>
      <c r="Q50" s="756">
        <f>O50*P50</f>
        <v>0</v>
      </c>
      <c r="T50" s="759">
        <v>1780.1280999999999</v>
      </c>
      <c r="U50" s="759">
        <v>0</v>
      </c>
      <c r="V50" s="772">
        <f t="shared" si="1"/>
        <v>1780.1280999999999</v>
      </c>
    </row>
    <row r="51" spans="1:22" x14ac:dyDescent="0.2">
      <c r="A51" s="764"/>
      <c r="B51" s="771" t="s">
        <v>631</v>
      </c>
      <c r="C51" s="754" t="s">
        <v>597</v>
      </c>
      <c r="D51" s="759">
        <f>[2]Sheet1!$D49</f>
        <v>0</v>
      </c>
      <c r="E51" s="759">
        <f>[3]Sheet1!$D49</f>
        <v>0</v>
      </c>
      <c r="F51" s="759">
        <f>[4]Sheet1!$D49</f>
        <v>0</v>
      </c>
      <c r="G51" s="759">
        <f>[5]Sheet1!$D49</f>
        <v>0</v>
      </c>
      <c r="H51" s="759">
        <f>[6]Sheet1!$D49</f>
        <v>0</v>
      </c>
      <c r="I51" s="759">
        <f>[7]Sheet1!$D49</f>
        <v>0</v>
      </c>
      <c r="J51" s="759">
        <f>[8]Sheet1!$D49</f>
        <v>0</v>
      </c>
      <c r="K51" s="759">
        <f>[9]Sheet1!$D49</f>
        <v>0</v>
      </c>
      <c r="L51" s="759">
        <f>[10]Sheet1!$D49</f>
        <v>0</v>
      </c>
      <c r="M51" s="759">
        <f>[11]Sheet1!$D49</f>
        <v>0</v>
      </c>
      <c r="N51" s="759">
        <f>[12]Sheet1!$D49</f>
        <v>0</v>
      </c>
      <c r="O51" s="759">
        <f t="shared" si="0"/>
        <v>0</v>
      </c>
      <c r="P51" s="759"/>
      <c r="Q51" s="756"/>
      <c r="T51" s="759"/>
      <c r="U51" s="759">
        <v>0</v>
      </c>
      <c r="V51" s="772">
        <f t="shared" si="1"/>
        <v>0</v>
      </c>
    </row>
    <row r="52" spans="1:22" ht="12" x14ac:dyDescent="0.2">
      <c r="A52" s="764"/>
      <c r="B52" s="757" t="s">
        <v>711</v>
      </c>
      <c r="C52" s="754"/>
      <c r="D52" s="759">
        <f>[2]Sheet1!$D50</f>
        <v>0</v>
      </c>
      <c r="E52" s="759">
        <f>[3]Sheet1!$D50</f>
        <v>0</v>
      </c>
      <c r="F52" s="759">
        <f>[4]Sheet1!$D50</f>
        <v>0</v>
      </c>
      <c r="G52" s="759">
        <f>[5]Sheet1!$D50</f>
        <v>0</v>
      </c>
      <c r="H52" s="759">
        <f>[6]Sheet1!$D50</f>
        <v>0</v>
      </c>
      <c r="I52" s="759">
        <f>[7]Sheet1!$D50</f>
        <v>0</v>
      </c>
      <c r="J52" s="759">
        <f>[8]Sheet1!$D50</f>
        <v>0</v>
      </c>
      <c r="K52" s="759">
        <f>[9]Sheet1!$D50</f>
        <v>0</v>
      </c>
      <c r="L52" s="759">
        <f>[10]Sheet1!$D50</f>
        <v>0</v>
      </c>
      <c r="M52" s="759">
        <f>[11]Sheet1!$D50</f>
        <v>0</v>
      </c>
      <c r="N52" s="759">
        <f>[12]Sheet1!$D50</f>
        <v>0</v>
      </c>
      <c r="O52" s="759">
        <f t="shared" si="0"/>
        <v>0</v>
      </c>
      <c r="P52" s="759"/>
      <c r="Q52" s="756"/>
      <c r="T52" s="759"/>
      <c r="U52" s="759">
        <v>0</v>
      </c>
      <c r="V52" s="772">
        <f t="shared" si="1"/>
        <v>0</v>
      </c>
    </row>
    <row r="53" spans="1:22" x14ac:dyDescent="0.2">
      <c r="A53" s="764"/>
      <c r="B53" s="753" t="s">
        <v>627</v>
      </c>
      <c r="C53" s="754" t="s">
        <v>597</v>
      </c>
      <c r="D53" s="759">
        <f>[2]Sheet1!$D51</f>
        <v>0</v>
      </c>
      <c r="E53" s="759">
        <f>[3]Sheet1!$D51</f>
        <v>0</v>
      </c>
      <c r="F53" s="759">
        <f>[4]Sheet1!$D51</f>
        <v>0</v>
      </c>
      <c r="G53" s="759">
        <f>[5]Sheet1!$D51</f>
        <v>0</v>
      </c>
      <c r="H53" s="759">
        <f>[6]Sheet1!$D51</f>
        <v>0</v>
      </c>
      <c r="I53" s="759">
        <f>[7]Sheet1!$D51</f>
        <v>0</v>
      </c>
      <c r="J53" s="759">
        <f>[8]Sheet1!$D51</f>
        <v>0</v>
      </c>
      <c r="K53" s="759">
        <f>[9]Sheet1!$D51</f>
        <v>0</v>
      </c>
      <c r="L53" s="759">
        <f>[10]Sheet1!$D51</f>
        <v>0</v>
      </c>
      <c r="M53" s="759">
        <f>[11]Sheet1!$D51</f>
        <v>0</v>
      </c>
      <c r="N53" s="759">
        <f>[12]Sheet1!$D51</f>
        <v>0</v>
      </c>
      <c r="O53" s="759">
        <f t="shared" si="0"/>
        <v>0</v>
      </c>
      <c r="P53" s="759"/>
      <c r="Q53" s="756"/>
      <c r="T53" s="759"/>
      <c r="U53" s="759">
        <v>0</v>
      </c>
      <c r="V53" s="772">
        <f t="shared" si="1"/>
        <v>0</v>
      </c>
    </row>
    <row r="54" spans="1:22" x14ac:dyDescent="0.2">
      <c r="A54" s="764"/>
      <c r="B54" s="753" t="s">
        <v>628</v>
      </c>
      <c r="C54" s="754" t="s">
        <v>597</v>
      </c>
      <c r="D54" s="759">
        <f>[2]Sheet1!$D52</f>
        <v>0</v>
      </c>
      <c r="E54" s="759">
        <f>[3]Sheet1!$D52</f>
        <v>0</v>
      </c>
      <c r="F54" s="759">
        <f>[4]Sheet1!$D52</f>
        <v>0</v>
      </c>
      <c r="G54" s="759">
        <f>[5]Sheet1!$D52</f>
        <v>0</v>
      </c>
      <c r="H54" s="759">
        <f>[6]Sheet1!$D52</f>
        <v>0</v>
      </c>
      <c r="I54" s="759">
        <f>[7]Sheet1!$D52</f>
        <v>0</v>
      </c>
      <c r="J54" s="759">
        <f>[8]Sheet1!$D52</f>
        <v>0</v>
      </c>
      <c r="K54" s="759">
        <f>[9]Sheet1!$D52</f>
        <v>0</v>
      </c>
      <c r="L54" s="759">
        <f>[10]Sheet1!$D52</f>
        <v>0</v>
      </c>
      <c r="M54" s="759">
        <f>[11]Sheet1!$D52</f>
        <v>0</v>
      </c>
      <c r="N54" s="759">
        <f>[12]Sheet1!$D52</f>
        <v>0</v>
      </c>
      <c r="O54" s="759">
        <f t="shared" si="0"/>
        <v>0</v>
      </c>
      <c r="P54" s="759"/>
      <c r="Q54" s="756"/>
      <c r="R54" s="773"/>
      <c r="T54" s="759"/>
      <c r="U54" s="759">
        <v>0</v>
      </c>
      <c r="V54" s="772">
        <f t="shared" si="1"/>
        <v>0</v>
      </c>
    </row>
    <row r="55" spans="1:22" x14ac:dyDescent="0.2">
      <c r="A55" s="764"/>
      <c r="B55" s="753" t="s">
        <v>629</v>
      </c>
      <c r="C55" s="754" t="s">
        <v>597</v>
      </c>
      <c r="D55" s="759">
        <f>[2]Sheet1!$D53</f>
        <v>35.197799999999994</v>
      </c>
      <c r="E55" s="759">
        <f>[3]Sheet1!$D53</f>
        <v>0</v>
      </c>
      <c r="F55" s="759">
        <f>[4]Sheet1!$D53</f>
        <v>0</v>
      </c>
      <c r="G55" s="759">
        <f>[5]Sheet1!$D53</f>
        <v>0</v>
      </c>
      <c r="H55" s="759">
        <f>[6]Sheet1!$D53</f>
        <v>57.646199999999993</v>
      </c>
      <c r="I55" s="759">
        <f>[7]Sheet1!$D53</f>
        <v>0</v>
      </c>
      <c r="J55" s="759">
        <f>[8]Sheet1!$D53</f>
        <v>0</v>
      </c>
      <c r="K55" s="759">
        <f>[9]Sheet1!$D53</f>
        <v>27.422700000000003</v>
      </c>
      <c r="L55" s="759">
        <f>[10]Sheet1!$D53</f>
        <v>0</v>
      </c>
      <c r="M55" s="759">
        <f>[11]Sheet1!$D53</f>
        <v>0</v>
      </c>
      <c r="N55" s="759">
        <f>[12]Sheet1!$D53</f>
        <v>0</v>
      </c>
      <c r="O55" s="759">
        <f t="shared" si="0"/>
        <v>27.422700000000003</v>
      </c>
      <c r="P55" s="759"/>
      <c r="Q55" s="756">
        <f t="shared" ref="Q55:Q56" si="3">O55*P55</f>
        <v>0</v>
      </c>
      <c r="T55" s="759">
        <v>188.3535</v>
      </c>
      <c r="U55" s="759">
        <v>0</v>
      </c>
      <c r="V55" s="772">
        <f t="shared" si="1"/>
        <v>188.3535</v>
      </c>
    </row>
    <row r="56" spans="1:22" x14ac:dyDescent="0.2">
      <c r="A56" s="764"/>
      <c r="B56" s="753" t="s">
        <v>630</v>
      </c>
      <c r="C56" s="754" t="s">
        <v>597</v>
      </c>
      <c r="D56" s="759">
        <f>[2]Sheet1!$D54</f>
        <v>85.374780000000001</v>
      </c>
      <c r="E56" s="759">
        <f>[3]Sheet1!$D54</f>
        <v>0</v>
      </c>
      <c r="F56" s="759">
        <f>[4]Sheet1!$D54</f>
        <v>0</v>
      </c>
      <c r="G56" s="759">
        <f>[5]Sheet1!$D54</f>
        <v>0</v>
      </c>
      <c r="H56" s="759">
        <f>[6]Sheet1!$D54</f>
        <v>116.92968</v>
      </c>
      <c r="I56" s="759">
        <f>[7]Sheet1!$D54</f>
        <v>24.00468</v>
      </c>
      <c r="J56" s="759">
        <f>[8]Sheet1!$D54</f>
        <v>31.243980000000001</v>
      </c>
      <c r="K56" s="759">
        <f>[9]Sheet1!$D54</f>
        <v>35.752680000000005</v>
      </c>
      <c r="L56" s="759">
        <f>[10]Sheet1!$D54</f>
        <v>0</v>
      </c>
      <c r="M56" s="759">
        <f>[11]Sheet1!$D54</f>
        <v>50.278380000000006</v>
      </c>
      <c r="N56" s="759">
        <f>[12]Sheet1!$D54</f>
        <v>0</v>
      </c>
      <c r="O56" s="759">
        <f t="shared" si="0"/>
        <v>141.27972</v>
      </c>
      <c r="P56" s="759"/>
      <c r="Q56" s="756">
        <f t="shared" si="3"/>
        <v>0</v>
      </c>
      <c r="T56" s="759">
        <v>804.97809999999993</v>
      </c>
      <c r="U56" s="759">
        <v>0</v>
      </c>
      <c r="V56" s="772">
        <f t="shared" si="1"/>
        <v>804.97809999999993</v>
      </c>
    </row>
    <row r="57" spans="1:22" x14ac:dyDescent="0.2">
      <c r="A57" s="764"/>
      <c r="B57" s="771" t="s">
        <v>631</v>
      </c>
      <c r="C57" s="754" t="s">
        <v>597</v>
      </c>
      <c r="D57" s="759">
        <f>[2]Sheet1!$D55</f>
        <v>0</v>
      </c>
      <c r="E57" s="759">
        <f>[3]Sheet1!$D55</f>
        <v>0</v>
      </c>
      <c r="F57" s="759">
        <f>[4]Sheet1!$D55</f>
        <v>0</v>
      </c>
      <c r="G57" s="759">
        <f>[5]Sheet1!$D55</f>
        <v>0</v>
      </c>
      <c r="H57" s="759">
        <f>[6]Sheet1!$D55</f>
        <v>0</v>
      </c>
      <c r="I57" s="759">
        <f>[7]Sheet1!$D55</f>
        <v>0</v>
      </c>
      <c r="J57" s="759">
        <f>[8]Sheet1!$D55</f>
        <v>0</v>
      </c>
      <c r="K57" s="759">
        <f>[9]Sheet1!$D55</f>
        <v>0</v>
      </c>
      <c r="L57" s="759">
        <f>[10]Sheet1!$D55</f>
        <v>0</v>
      </c>
      <c r="M57" s="759">
        <f>[11]Sheet1!$D55</f>
        <v>0</v>
      </c>
      <c r="N57" s="759">
        <f>[12]Sheet1!$D55</f>
        <v>0</v>
      </c>
      <c r="O57" s="759">
        <f t="shared" si="0"/>
        <v>0</v>
      </c>
      <c r="P57" s="759"/>
      <c r="Q57" s="756"/>
      <c r="T57" s="759"/>
      <c r="U57" s="759">
        <v>0</v>
      </c>
      <c r="V57" s="772">
        <f t="shared" si="1"/>
        <v>0</v>
      </c>
    </row>
    <row r="58" spans="1:22" ht="45.6" x14ac:dyDescent="0.2">
      <c r="A58" s="764">
        <v>6.17</v>
      </c>
      <c r="B58" s="753" t="s">
        <v>632</v>
      </c>
      <c r="C58" s="754"/>
      <c r="D58" s="759">
        <f>[2]Sheet1!$D56</f>
        <v>0</v>
      </c>
      <c r="E58" s="759">
        <f>[3]Sheet1!$D56</f>
        <v>0</v>
      </c>
      <c r="F58" s="759">
        <f>[4]Sheet1!$D56</f>
        <v>0</v>
      </c>
      <c r="G58" s="759">
        <f>[5]Sheet1!$D56</f>
        <v>0</v>
      </c>
      <c r="H58" s="759">
        <f>[6]Sheet1!$D56</f>
        <v>0</v>
      </c>
      <c r="I58" s="759">
        <f>[7]Sheet1!$D56</f>
        <v>0</v>
      </c>
      <c r="J58" s="759">
        <f>[8]Sheet1!$D56</f>
        <v>0</v>
      </c>
      <c r="K58" s="759">
        <f>[9]Sheet1!$D56</f>
        <v>0</v>
      </c>
      <c r="L58" s="759">
        <f>[10]Sheet1!$D56</f>
        <v>0</v>
      </c>
      <c r="M58" s="759">
        <f>[11]Sheet1!$D56</f>
        <v>0</v>
      </c>
      <c r="N58" s="759">
        <f>[12]Sheet1!$D56</f>
        <v>0</v>
      </c>
      <c r="O58" s="759">
        <f t="shared" si="0"/>
        <v>0</v>
      </c>
      <c r="P58" s="759"/>
      <c r="Q58" s="756"/>
      <c r="T58" s="759"/>
      <c r="U58" s="759">
        <v>0</v>
      </c>
      <c r="V58" s="772">
        <f t="shared" si="1"/>
        <v>0</v>
      </c>
    </row>
    <row r="59" spans="1:22" ht="12" x14ac:dyDescent="0.2">
      <c r="A59" s="764"/>
      <c r="B59" s="757" t="s">
        <v>633</v>
      </c>
      <c r="C59" s="754"/>
      <c r="D59" s="759">
        <f>[2]Sheet1!$D57</f>
        <v>0</v>
      </c>
      <c r="E59" s="759">
        <f>[3]Sheet1!$D57</f>
        <v>0</v>
      </c>
      <c r="F59" s="759">
        <f>[4]Sheet1!$D57</f>
        <v>0</v>
      </c>
      <c r="G59" s="759">
        <f>[5]Sheet1!$D57</f>
        <v>0</v>
      </c>
      <c r="H59" s="759">
        <f>[6]Sheet1!$D57</f>
        <v>0</v>
      </c>
      <c r="I59" s="759">
        <f>[7]Sheet1!$D57</f>
        <v>0</v>
      </c>
      <c r="J59" s="759">
        <f>[8]Sheet1!$D57</f>
        <v>0</v>
      </c>
      <c r="K59" s="759">
        <f>[9]Sheet1!$D57</f>
        <v>0</v>
      </c>
      <c r="L59" s="759">
        <f>[10]Sheet1!$D57</f>
        <v>0</v>
      </c>
      <c r="M59" s="759">
        <f>[11]Sheet1!$D57</f>
        <v>0</v>
      </c>
      <c r="N59" s="759">
        <f>[12]Sheet1!$D57</f>
        <v>0</v>
      </c>
      <c r="O59" s="759">
        <f t="shared" si="0"/>
        <v>0</v>
      </c>
      <c r="P59" s="759"/>
      <c r="Q59" s="756"/>
      <c r="R59" s="773"/>
      <c r="T59" s="759"/>
      <c r="U59" s="759">
        <v>0</v>
      </c>
      <c r="V59" s="772">
        <f t="shared" si="1"/>
        <v>0</v>
      </c>
    </row>
    <row r="60" spans="1:22" x14ac:dyDescent="0.2">
      <c r="A60" s="764"/>
      <c r="B60" s="771" t="s">
        <v>634</v>
      </c>
      <c r="C60" s="754" t="s">
        <v>597</v>
      </c>
      <c r="D60" s="759">
        <f>[2]Sheet1!$D58</f>
        <v>0</v>
      </c>
      <c r="E60" s="759">
        <f>[3]Sheet1!$D58</f>
        <v>0</v>
      </c>
      <c r="F60" s="759">
        <f>[4]Sheet1!$D58</f>
        <v>0</v>
      </c>
      <c r="G60" s="759">
        <f>[5]Sheet1!$D58</f>
        <v>0</v>
      </c>
      <c r="H60" s="759">
        <f>[6]Sheet1!$D58</f>
        <v>0</v>
      </c>
      <c r="I60" s="759">
        <f>[7]Sheet1!$D58</f>
        <v>0</v>
      </c>
      <c r="J60" s="759">
        <f>[8]Sheet1!$D58</f>
        <v>0</v>
      </c>
      <c r="K60" s="759">
        <f>[9]Sheet1!$D58</f>
        <v>0</v>
      </c>
      <c r="L60" s="759">
        <f>[10]Sheet1!$D58</f>
        <v>0</v>
      </c>
      <c r="M60" s="759">
        <f>[11]Sheet1!$D58</f>
        <v>0</v>
      </c>
      <c r="N60" s="759">
        <f>[12]Sheet1!$D58</f>
        <v>0</v>
      </c>
      <c r="O60" s="759">
        <f t="shared" si="0"/>
        <v>0</v>
      </c>
      <c r="P60" s="759"/>
      <c r="Q60" s="756"/>
      <c r="T60" s="759"/>
      <c r="U60" s="759">
        <v>0</v>
      </c>
      <c r="V60" s="772">
        <f t="shared" si="1"/>
        <v>0</v>
      </c>
    </row>
    <row r="61" spans="1:22" x14ac:dyDescent="0.2">
      <c r="A61" s="764"/>
      <c r="B61" s="771" t="s">
        <v>635</v>
      </c>
      <c r="C61" s="754" t="s">
        <v>597</v>
      </c>
      <c r="D61" s="759">
        <f>[2]Sheet1!$D59</f>
        <v>0</v>
      </c>
      <c r="E61" s="759">
        <f>[3]Sheet1!$D59</f>
        <v>99</v>
      </c>
      <c r="F61" s="759">
        <f>[4]Sheet1!$D59</f>
        <v>99</v>
      </c>
      <c r="G61" s="759">
        <f>[5]Sheet1!$D59</f>
        <v>257.39999999999998</v>
      </c>
      <c r="H61" s="759">
        <f>[6]Sheet1!$D59</f>
        <v>0</v>
      </c>
      <c r="I61" s="759">
        <f>[7]Sheet1!$D59</f>
        <v>0</v>
      </c>
      <c r="J61" s="759">
        <f>[8]Sheet1!$D59</f>
        <v>0</v>
      </c>
      <c r="K61" s="759">
        <f>[9]Sheet1!$D59</f>
        <v>0</v>
      </c>
      <c r="L61" s="759">
        <f>[10]Sheet1!$D59</f>
        <v>37.950000000000003</v>
      </c>
      <c r="M61" s="759">
        <f>[11]Sheet1!$D59</f>
        <v>0</v>
      </c>
      <c r="N61" s="759">
        <f>[12]Sheet1!$D59</f>
        <v>60.72</v>
      </c>
      <c r="O61" s="759">
        <f t="shared" si="0"/>
        <v>98.67</v>
      </c>
      <c r="P61" s="759"/>
      <c r="Q61" s="756">
        <f>O61*P61</f>
        <v>0</v>
      </c>
      <c r="T61" s="759">
        <v>131.637</v>
      </c>
      <c r="U61" s="759">
        <v>48.636000000000003</v>
      </c>
      <c r="V61" s="772">
        <f t="shared" si="1"/>
        <v>180.273</v>
      </c>
    </row>
    <row r="62" spans="1:22" x14ac:dyDescent="0.2">
      <c r="A62" s="764"/>
      <c r="B62" s="771" t="s">
        <v>636</v>
      </c>
      <c r="C62" s="754" t="s">
        <v>597</v>
      </c>
      <c r="D62" s="759">
        <f>[2]Sheet1!$D60</f>
        <v>0</v>
      </c>
      <c r="E62" s="759">
        <f>[3]Sheet1!$D60</f>
        <v>0</v>
      </c>
      <c r="F62" s="759">
        <f>[4]Sheet1!$D60</f>
        <v>0</v>
      </c>
      <c r="G62" s="759">
        <f>[5]Sheet1!$D60</f>
        <v>0</v>
      </c>
      <c r="H62" s="759">
        <f>[6]Sheet1!$D60</f>
        <v>0</v>
      </c>
      <c r="I62" s="759">
        <f>[7]Sheet1!$D60</f>
        <v>0</v>
      </c>
      <c r="J62" s="759">
        <f>[8]Sheet1!$D60</f>
        <v>0</v>
      </c>
      <c r="K62" s="759">
        <f>[9]Sheet1!$D60</f>
        <v>0</v>
      </c>
      <c r="L62" s="759">
        <f>[10]Sheet1!$D60</f>
        <v>0</v>
      </c>
      <c r="M62" s="759">
        <f>[11]Sheet1!$D60</f>
        <v>0</v>
      </c>
      <c r="N62" s="759">
        <f>[12]Sheet1!$D60</f>
        <v>0</v>
      </c>
      <c r="O62" s="759">
        <f t="shared" si="0"/>
        <v>0</v>
      </c>
      <c r="P62" s="759"/>
      <c r="Q62" s="756"/>
      <c r="T62" s="759"/>
      <c r="U62" s="759">
        <v>0</v>
      </c>
      <c r="V62" s="772">
        <f t="shared" si="1"/>
        <v>0</v>
      </c>
    </row>
    <row r="63" spans="1:22" x14ac:dyDescent="0.2">
      <c r="A63" s="764"/>
      <c r="B63" s="771" t="s">
        <v>637</v>
      </c>
      <c r="C63" s="754" t="s">
        <v>597</v>
      </c>
      <c r="D63" s="759">
        <f>[2]Sheet1!$D61</f>
        <v>0</v>
      </c>
      <c r="E63" s="759">
        <f>[3]Sheet1!$D61</f>
        <v>0</v>
      </c>
      <c r="F63" s="759">
        <f>[4]Sheet1!$D61</f>
        <v>0</v>
      </c>
      <c r="G63" s="759">
        <f>[5]Sheet1!$D61</f>
        <v>0</v>
      </c>
      <c r="H63" s="759">
        <f>[6]Sheet1!$D61</f>
        <v>0</v>
      </c>
      <c r="I63" s="759">
        <f>[7]Sheet1!$D61</f>
        <v>0</v>
      </c>
      <c r="J63" s="759">
        <f>[8]Sheet1!$D61</f>
        <v>0</v>
      </c>
      <c r="K63" s="759">
        <f>[9]Sheet1!$D61</f>
        <v>0</v>
      </c>
      <c r="L63" s="759">
        <f>[10]Sheet1!$D61</f>
        <v>0</v>
      </c>
      <c r="M63" s="759">
        <f>[11]Sheet1!$D61</f>
        <v>0</v>
      </c>
      <c r="N63" s="759">
        <f>[12]Sheet1!$D61</f>
        <v>0</v>
      </c>
      <c r="O63" s="759">
        <f t="shared" si="0"/>
        <v>0</v>
      </c>
      <c r="P63" s="759"/>
      <c r="Q63" s="756"/>
      <c r="T63" s="759"/>
      <c r="U63" s="759">
        <v>0</v>
      </c>
      <c r="V63" s="772">
        <f t="shared" si="1"/>
        <v>0</v>
      </c>
    </row>
    <row r="64" spans="1:22" ht="12" x14ac:dyDescent="0.2">
      <c r="A64" s="764"/>
      <c r="B64" s="757" t="s">
        <v>638</v>
      </c>
      <c r="C64" s="754"/>
      <c r="D64" s="759">
        <f>[2]Sheet1!$D62</f>
        <v>0</v>
      </c>
      <c r="E64" s="759">
        <f>[3]Sheet1!$D62</f>
        <v>0</v>
      </c>
      <c r="F64" s="759">
        <f>[4]Sheet1!$D62</f>
        <v>0</v>
      </c>
      <c r="G64" s="759">
        <f>[5]Sheet1!$D62</f>
        <v>0</v>
      </c>
      <c r="H64" s="759">
        <f>[6]Sheet1!$D62</f>
        <v>0</v>
      </c>
      <c r="I64" s="759">
        <f>[7]Sheet1!$D62</f>
        <v>0</v>
      </c>
      <c r="J64" s="759">
        <f>[8]Sheet1!$D62</f>
        <v>0</v>
      </c>
      <c r="K64" s="759">
        <f>[9]Sheet1!$D62</f>
        <v>0</v>
      </c>
      <c r="L64" s="759">
        <f>[10]Sheet1!$D62</f>
        <v>0</v>
      </c>
      <c r="M64" s="759">
        <f>[11]Sheet1!$D62</f>
        <v>0</v>
      </c>
      <c r="N64" s="759">
        <f>[12]Sheet1!$D62</f>
        <v>0</v>
      </c>
      <c r="O64" s="759">
        <f t="shared" si="0"/>
        <v>0</v>
      </c>
      <c r="P64" s="759"/>
      <c r="Q64" s="756"/>
      <c r="R64" s="773"/>
      <c r="T64" s="759"/>
      <c r="U64" s="759">
        <v>0</v>
      </c>
      <c r="V64" s="772">
        <f t="shared" si="1"/>
        <v>0</v>
      </c>
    </row>
    <row r="65" spans="1:22" x14ac:dyDescent="0.2">
      <c r="A65" s="764"/>
      <c r="B65" s="771" t="s">
        <v>639</v>
      </c>
      <c r="C65" s="754" t="s">
        <v>597</v>
      </c>
      <c r="D65" s="759">
        <f>[2]Sheet1!$D63</f>
        <v>0</v>
      </c>
      <c r="E65" s="759">
        <f>[3]Sheet1!$D63</f>
        <v>0</v>
      </c>
      <c r="F65" s="759">
        <f>[4]Sheet1!$D63</f>
        <v>0</v>
      </c>
      <c r="G65" s="759">
        <f>[5]Sheet1!$D63</f>
        <v>0</v>
      </c>
      <c r="H65" s="759">
        <f>[6]Sheet1!$D63</f>
        <v>0</v>
      </c>
      <c r="I65" s="759">
        <f>[7]Sheet1!$D63</f>
        <v>0</v>
      </c>
      <c r="J65" s="759">
        <f>[8]Sheet1!$D63</f>
        <v>0</v>
      </c>
      <c r="K65" s="759">
        <f>[9]Sheet1!$D63</f>
        <v>0</v>
      </c>
      <c r="L65" s="759">
        <f>[10]Sheet1!$D63</f>
        <v>0</v>
      </c>
      <c r="M65" s="759">
        <f>[11]Sheet1!$D63</f>
        <v>0</v>
      </c>
      <c r="N65" s="759">
        <f>[12]Sheet1!$D63</f>
        <v>0</v>
      </c>
      <c r="O65" s="759">
        <f t="shared" si="0"/>
        <v>0</v>
      </c>
      <c r="P65" s="759"/>
      <c r="Q65" s="756"/>
      <c r="T65" s="759"/>
      <c r="U65" s="759">
        <v>0</v>
      </c>
      <c r="V65" s="772">
        <f t="shared" si="1"/>
        <v>0</v>
      </c>
    </row>
    <row r="66" spans="1:22" x14ac:dyDescent="0.2">
      <c r="A66" s="764"/>
      <c r="B66" s="771" t="s">
        <v>640</v>
      </c>
      <c r="C66" s="754" t="s">
        <v>597</v>
      </c>
      <c r="D66" s="759">
        <f>[2]Sheet1!$D64</f>
        <v>0</v>
      </c>
      <c r="E66" s="759">
        <f>[3]Sheet1!$D64</f>
        <v>0</v>
      </c>
      <c r="F66" s="759">
        <f>[4]Sheet1!$D64</f>
        <v>0</v>
      </c>
      <c r="G66" s="759">
        <f>[5]Sheet1!$D64</f>
        <v>0</v>
      </c>
      <c r="H66" s="759">
        <f>[6]Sheet1!$D64</f>
        <v>0</v>
      </c>
      <c r="I66" s="759">
        <f>[7]Sheet1!$D64</f>
        <v>0</v>
      </c>
      <c r="J66" s="759">
        <f>[8]Sheet1!$D64</f>
        <v>0</v>
      </c>
      <c r="K66" s="759">
        <f>[9]Sheet1!$D64</f>
        <v>0</v>
      </c>
      <c r="L66" s="759">
        <f>[10]Sheet1!$D64</f>
        <v>0</v>
      </c>
      <c r="M66" s="759">
        <f>[11]Sheet1!$D64</f>
        <v>0</v>
      </c>
      <c r="N66" s="759">
        <f>[12]Sheet1!$D64</f>
        <v>0</v>
      </c>
      <c r="O66" s="759">
        <f t="shared" si="0"/>
        <v>0</v>
      </c>
      <c r="P66" s="759"/>
      <c r="Q66" s="756"/>
      <c r="T66" s="759"/>
      <c r="U66" s="759">
        <v>0</v>
      </c>
      <c r="V66" s="772">
        <f t="shared" si="1"/>
        <v>0</v>
      </c>
    </row>
    <row r="67" spans="1:22" x14ac:dyDescent="0.2">
      <c r="A67" s="764"/>
      <c r="B67" s="771" t="s">
        <v>641</v>
      </c>
      <c r="C67" s="754" t="s">
        <v>597</v>
      </c>
      <c r="D67" s="759">
        <f>[2]Sheet1!$D65</f>
        <v>0</v>
      </c>
      <c r="E67" s="759">
        <f>[3]Sheet1!$D65</f>
        <v>0</v>
      </c>
      <c r="F67" s="759">
        <f>[4]Sheet1!$D65</f>
        <v>0</v>
      </c>
      <c r="G67" s="759">
        <f>[5]Sheet1!$D65</f>
        <v>0</v>
      </c>
      <c r="H67" s="759">
        <f>[6]Sheet1!$D65</f>
        <v>0</v>
      </c>
      <c r="I67" s="759">
        <f>[7]Sheet1!$D65</f>
        <v>0</v>
      </c>
      <c r="J67" s="759">
        <f>[8]Sheet1!$D65</f>
        <v>0</v>
      </c>
      <c r="K67" s="759">
        <f>[9]Sheet1!$D65</f>
        <v>0</v>
      </c>
      <c r="L67" s="759">
        <f>[10]Sheet1!$D65</f>
        <v>0</v>
      </c>
      <c r="M67" s="759">
        <f>[11]Sheet1!$D65</f>
        <v>0</v>
      </c>
      <c r="N67" s="759">
        <f>[12]Sheet1!$D65</f>
        <v>0</v>
      </c>
      <c r="O67" s="759">
        <f t="shared" si="0"/>
        <v>0</v>
      </c>
      <c r="P67" s="759"/>
      <c r="Q67" s="756"/>
      <c r="T67" s="759"/>
      <c r="U67" s="759">
        <v>0</v>
      </c>
      <c r="V67" s="772">
        <f t="shared" si="1"/>
        <v>0</v>
      </c>
    </row>
    <row r="68" spans="1:22" ht="12" x14ac:dyDescent="0.2">
      <c r="A68" s="764"/>
      <c r="B68" s="757" t="s">
        <v>642</v>
      </c>
      <c r="C68" s="754"/>
      <c r="D68" s="759">
        <f>[2]Sheet1!$D66</f>
        <v>0</v>
      </c>
      <c r="E68" s="759">
        <f>[3]Sheet1!$D66</f>
        <v>0</v>
      </c>
      <c r="F68" s="759">
        <f>[4]Sheet1!$D66</f>
        <v>0</v>
      </c>
      <c r="G68" s="759">
        <f>[5]Sheet1!$D66</f>
        <v>0</v>
      </c>
      <c r="H68" s="759">
        <f>[6]Sheet1!$D66</f>
        <v>0</v>
      </c>
      <c r="I68" s="759">
        <f>[7]Sheet1!$D66</f>
        <v>0</v>
      </c>
      <c r="J68" s="759">
        <f>[8]Sheet1!$D66</f>
        <v>0</v>
      </c>
      <c r="K68" s="759">
        <f>[9]Sheet1!$D66</f>
        <v>0</v>
      </c>
      <c r="L68" s="759">
        <f>[10]Sheet1!$D66</f>
        <v>0</v>
      </c>
      <c r="M68" s="759">
        <f>[11]Sheet1!$D66</f>
        <v>0</v>
      </c>
      <c r="N68" s="759">
        <f>[12]Sheet1!$D66</f>
        <v>0</v>
      </c>
      <c r="O68" s="759">
        <f t="shared" si="0"/>
        <v>0</v>
      </c>
      <c r="P68" s="759"/>
      <c r="Q68" s="756"/>
      <c r="T68" s="759"/>
      <c r="U68" s="759">
        <v>0</v>
      </c>
      <c r="V68" s="772">
        <f t="shared" si="1"/>
        <v>0</v>
      </c>
    </row>
    <row r="69" spans="1:22" x14ac:dyDescent="0.2">
      <c r="A69" s="764"/>
      <c r="B69" s="771" t="s">
        <v>639</v>
      </c>
      <c r="C69" s="754" t="s">
        <v>597</v>
      </c>
      <c r="D69" s="759">
        <f>[2]Sheet1!$D67</f>
        <v>0</v>
      </c>
      <c r="E69" s="759">
        <f>[3]Sheet1!$D67</f>
        <v>0</v>
      </c>
      <c r="F69" s="759">
        <f>[4]Sheet1!$D67</f>
        <v>0</v>
      </c>
      <c r="G69" s="759">
        <f>[5]Sheet1!$D67</f>
        <v>0</v>
      </c>
      <c r="H69" s="759">
        <f>[6]Sheet1!$D67</f>
        <v>0</v>
      </c>
      <c r="I69" s="759">
        <f>[7]Sheet1!$D67</f>
        <v>0</v>
      </c>
      <c r="J69" s="759">
        <f>[8]Sheet1!$D67</f>
        <v>0</v>
      </c>
      <c r="K69" s="759">
        <f>[9]Sheet1!$D67</f>
        <v>0</v>
      </c>
      <c r="L69" s="759">
        <f>[10]Sheet1!$D67</f>
        <v>0</v>
      </c>
      <c r="M69" s="759">
        <f>[11]Sheet1!$D67</f>
        <v>0</v>
      </c>
      <c r="N69" s="759">
        <f>[12]Sheet1!$D67</f>
        <v>0</v>
      </c>
      <c r="O69" s="759">
        <f t="shared" si="0"/>
        <v>0</v>
      </c>
      <c r="P69" s="759"/>
      <c r="Q69" s="756"/>
      <c r="T69" s="759"/>
      <c r="U69" s="759">
        <v>0</v>
      </c>
      <c r="V69" s="772">
        <f t="shared" si="1"/>
        <v>0</v>
      </c>
    </row>
    <row r="70" spans="1:22" x14ac:dyDescent="0.2">
      <c r="A70" s="764"/>
      <c r="B70" s="771" t="s">
        <v>640</v>
      </c>
      <c r="C70" s="754" t="s">
        <v>597</v>
      </c>
      <c r="D70" s="759">
        <f>[2]Sheet1!$D68</f>
        <v>0</v>
      </c>
      <c r="E70" s="759">
        <f>[3]Sheet1!$D68</f>
        <v>0</v>
      </c>
      <c r="F70" s="759">
        <f>[4]Sheet1!$D68</f>
        <v>0</v>
      </c>
      <c r="G70" s="759">
        <f>[5]Sheet1!$D68</f>
        <v>0</v>
      </c>
      <c r="H70" s="759">
        <f>[6]Sheet1!$D68</f>
        <v>0</v>
      </c>
      <c r="I70" s="759">
        <f>[7]Sheet1!$D68</f>
        <v>0</v>
      </c>
      <c r="J70" s="759">
        <f>[8]Sheet1!$D68</f>
        <v>0</v>
      </c>
      <c r="K70" s="759">
        <f>[9]Sheet1!$D68</f>
        <v>0</v>
      </c>
      <c r="L70" s="759">
        <f>[10]Sheet1!$D68</f>
        <v>0</v>
      </c>
      <c r="M70" s="759">
        <f>[11]Sheet1!$D68</f>
        <v>0</v>
      </c>
      <c r="N70" s="759">
        <f>[12]Sheet1!$D68</f>
        <v>0</v>
      </c>
      <c r="O70" s="759">
        <f t="shared" si="0"/>
        <v>0</v>
      </c>
      <c r="P70" s="759"/>
      <c r="Q70" s="756"/>
      <c r="T70" s="759"/>
      <c r="U70" s="759">
        <v>0</v>
      </c>
      <c r="V70" s="772">
        <f t="shared" si="1"/>
        <v>0</v>
      </c>
    </row>
    <row r="71" spans="1:22" x14ac:dyDescent="0.2">
      <c r="A71" s="764"/>
      <c r="B71" s="771" t="s">
        <v>641</v>
      </c>
      <c r="C71" s="754" t="s">
        <v>597</v>
      </c>
      <c r="D71" s="759">
        <f>[2]Sheet1!$D69</f>
        <v>0</v>
      </c>
      <c r="E71" s="759">
        <f>[3]Sheet1!$D69</f>
        <v>0</v>
      </c>
      <c r="F71" s="759">
        <f>[4]Sheet1!$D69</f>
        <v>0</v>
      </c>
      <c r="G71" s="759">
        <f>[5]Sheet1!$D69</f>
        <v>0</v>
      </c>
      <c r="H71" s="759">
        <f>[6]Sheet1!$D69</f>
        <v>177.1</v>
      </c>
      <c r="I71" s="759">
        <f>[7]Sheet1!$D69</f>
        <v>136.19999999999999</v>
      </c>
      <c r="J71" s="759">
        <f>[8]Sheet1!$D69</f>
        <v>101.982</v>
      </c>
      <c r="K71" s="759">
        <f>[9]Sheet1!$D69</f>
        <v>74.534000000000006</v>
      </c>
      <c r="L71" s="759">
        <f>[10]Sheet1!$D69</f>
        <v>0</v>
      </c>
      <c r="M71" s="759">
        <f>[11]Sheet1!$D69</f>
        <v>158.77699999999999</v>
      </c>
      <c r="N71" s="759">
        <f>[12]Sheet1!$D69</f>
        <v>0</v>
      </c>
      <c r="O71" s="759">
        <f t="shared" si="0"/>
        <v>471.49299999999999</v>
      </c>
      <c r="P71" s="759"/>
      <c r="Q71" s="756">
        <f>O71*P71</f>
        <v>0</v>
      </c>
      <c r="T71" s="759">
        <v>758.06200000000013</v>
      </c>
      <c r="U71" s="759">
        <v>0</v>
      </c>
      <c r="V71" s="772">
        <f t="shared" si="1"/>
        <v>758.06200000000013</v>
      </c>
    </row>
    <row r="72" spans="1:22" ht="12" x14ac:dyDescent="0.2">
      <c r="A72" s="764"/>
      <c r="B72" s="757" t="s">
        <v>643</v>
      </c>
      <c r="C72" s="754"/>
      <c r="D72" s="759">
        <f>[2]Sheet1!$D70</f>
        <v>0</v>
      </c>
      <c r="E72" s="759">
        <f>[3]Sheet1!$D70</f>
        <v>0</v>
      </c>
      <c r="F72" s="759">
        <f>[4]Sheet1!$D70</f>
        <v>0</v>
      </c>
      <c r="G72" s="759">
        <f>[5]Sheet1!$D70</f>
        <v>0</v>
      </c>
      <c r="H72" s="759">
        <f>[6]Sheet1!$D70</f>
        <v>0</v>
      </c>
      <c r="I72" s="759">
        <f>[7]Sheet1!$D70</f>
        <v>0</v>
      </c>
      <c r="J72" s="759">
        <f>[8]Sheet1!$D70</f>
        <v>0</v>
      </c>
      <c r="K72" s="759">
        <f>[9]Sheet1!$D70</f>
        <v>0</v>
      </c>
      <c r="L72" s="759">
        <f>[10]Sheet1!$D70</f>
        <v>0</v>
      </c>
      <c r="M72" s="759">
        <f>[11]Sheet1!$D70</f>
        <v>0</v>
      </c>
      <c r="N72" s="759">
        <f>[12]Sheet1!$D70</f>
        <v>0</v>
      </c>
      <c r="O72" s="759">
        <f t="shared" si="0"/>
        <v>0</v>
      </c>
      <c r="P72" s="759"/>
      <c r="Q72" s="756"/>
      <c r="T72" s="759"/>
      <c r="U72" s="759">
        <v>0</v>
      </c>
      <c r="V72" s="772">
        <f t="shared" si="1"/>
        <v>0</v>
      </c>
    </row>
    <row r="73" spans="1:22" x14ac:dyDescent="0.2">
      <c r="A73" s="764"/>
      <c r="B73" s="771" t="s">
        <v>639</v>
      </c>
      <c r="C73" s="754" t="s">
        <v>597</v>
      </c>
      <c r="D73" s="759">
        <f>[2]Sheet1!$D71</f>
        <v>0</v>
      </c>
      <c r="E73" s="759">
        <f>[3]Sheet1!$D71</f>
        <v>0</v>
      </c>
      <c r="F73" s="759">
        <f>[4]Sheet1!$D71</f>
        <v>0</v>
      </c>
      <c r="G73" s="759">
        <f>[5]Sheet1!$D71</f>
        <v>0</v>
      </c>
      <c r="H73" s="759">
        <f>[6]Sheet1!$D71</f>
        <v>0</v>
      </c>
      <c r="I73" s="759">
        <f>[7]Sheet1!$D71</f>
        <v>0</v>
      </c>
      <c r="J73" s="759">
        <f>[8]Sheet1!$D71</f>
        <v>0</v>
      </c>
      <c r="K73" s="759">
        <f>[9]Sheet1!$D71</f>
        <v>0</v>
      </c>
      <c r="L73" s="759">
        <f>[10]Sheet1!$D71</f>
        <v>0</v>
      </c>
      <c r="M73" s="759">
        <f>[11]Sheet1!$D71</f>
        <v>0</v>
      </c>
      <c r="N73" s="759">
        <f>[12]Sheet1!$D71</f>
        <v>0</v>
      </c>
      <c r="O73" s="759">
        <f t="shared" ref="O73:O136" si="4">SUM(I73:N73)</f>
        <v>0</v>
      </c>
      <c r="P73" s="759"/>
      <c r="Q73" s="756"/>
      <c r="T73" s="759"/>
      <c r="U73" s="759">
        <v>0</v>
      </c>
      <c r="V73" s="772">
        <f t="shared" ref="V73:V136" si="5">+T73+U73</f>
        <v>0</v>
      </c>
    </row>
    <row r="74" spans="1:22" x14ac:dyDescent="0.2">
      <c r="A74" s="764"/>
      <c r="B74" s="771" t="s">
        <v>640</v>
      </c>
      <c r="C74" s="754" t="s">
        <v>597</v>
      </c>
      <c r="D74" s="759">
        <f>[2]Sheet1!$D72</f>
        <v>0</v>
      </c>
      <c r="E74" s="759">
        <f>[3]Sheet1!$D72</f>
        <v>0</v>
      </c>
      <c r="F74" s="759">
        <f>[4]Sheet1!$D72</f>
        <v>0</v>
      </c>
      <c r="G74" s="759">
        <f>[5]Sheet1!$D72</f>
        <v>0</v>
      </c>
      <c r="H74" s="759">
        <f>[6]Sheet1!$D72</f>
        <v>0</v>
      </c>
      <c r="I74" s="759">
        <f>[7]Sheet1!$D72</f>
        <v>0</v>
      </c>
      <c r="J74" s="759">
        <f>[8]Sheet1!$D72</f>
        <v>0</v>
      </c>
      <c r="K74" s="759">
        <f>[9]Sheet1!$D72</f>
        <v>0</v>
      </c>
      <c r="L74" s="759">
        <f>[10]Sheet1!$D72</f>
        <v>0</v>
      </c>
      <c r="M74" s="759">
        <f>[11]Sheet1!$D72</f>
        <v>0</v>
      </c>
      <c r="N74" s="759">
        <f>[12]Sheet1!$D72</f>
        <v>0</v>
      </c>
      <c r="O74" s="759">
        <f t="shared" si="4"/>
        <v>0</v>
      </c>
      <c r="P74" s="759"/>
      <c r="Q74" s="756"/>
      <c r="T74" s="759"/>
      <c r="U74" s="759">
        <v>0</v>
      </c>
      <c r="V74" s="772">
        <f t="shared" si="5"/>
        <v>0</v>
      </c>
    </row>
    <row r="75" spans="1:22" x14ac:dyDescent="0.2">
      <c r="A75" s="764"/>
      <c r="B75" s="771" t="s">
        <v>641</v>
      </c>
      <c r="C75" s="754" t="s">
        <v>597</v>
      </c>
      <c r="D75" s="759">
        <f>[2]Sheet1!$D73</f>
        <v>0</v>
      </c>
      <c r="E75" s="759">
        <f>[3]Sheet1!$D73</f>
        <v>0</v>
      </c>
      <c r="F75" s="759">
        <f>[4]Sheet1!$D73</f>
        <v>0</v>
      </c>
      <c r="G75" s="759">
        <f>[5]Sheet1!$D73</f>
        <v>0</v>
      </c>
      <c r="H75" s="759">
        <f>[6]Sheet1!$D73</f>
        <v>0</v>
      </c>
      <c r="I75" s="759">
        <f>[7]Sheet1!$D73</f>
        <v>0</v>
      </c>
      <c r="J75" s="759">
        <f>[8]Sheet1!$D73</f>
        <v>0</v>
      </c>
      <c r="K75" s="759">
        <f>[9]Sheet1!$D73</f>
        <v>0</v>
      </c>
      <c r="L75" s="759">
        <f>[10]Sheet1!$D73</f>
        <v>0</v>
      </c>
      <c r="M75" s="759">
        <f>[11]Sheet1!$D73</f>
        <v>0</v>
      </c>
      <c r="N75" s="759">
        <f>[12]Sheet1!$D73</f>
        <v>0</v>
      </c>
      <c r="O75" s="759">
        <f t="shared" si="4"/>
        <v>0</v>
      </c>
      <c r="P75" s="759"/>
      <c r="Q75" s="756"/>
      <c r="T75" s="759"/>
      <c r="U75" s="759">
        <v>0</v>
      </c>
      <c r="V75" s="772">
        <f t="shared" si="5"/>
        <v>0</v>
      </c>
    </row>
    <row r="76" spans="1:22" ht="45.6" x14ac:dyDescent="0.2">
      <c r="A76" s="764">
        <v>6.18</v>
      </c>
      <c r="B76" s="753" t="s">
        <v>644</v>
      </c>
      <c r="C76" s="754"/>
      <c r="D76" s="759">
        <f>[2]Sheet1!$D74</f>
        <v>0</v>
      </c>
      <c r="E76" s="759">
        <f>[3]Sheet1!$D74</f>
        <v>0</v>
      </c>
      <c r="F76" s="759">
        <f>[4]Sheet1!$D74</f>
        <v>0</v>
      </c>
      <c r="G76" s="759">
        <f>[5]Sheet1!$D74</f>
        <v>0</v>
      </c>
      <c r="H76" s="759">
        <f>[6]Sheet1!$D74</f>
        <v>0</v>
      </c>
      <c r="I76" s="759">
        <f>[7]Sheet1!$D74</f>
        <v>0</v>
      </c>
      <c r="J76" s="759">
        <f>[8]Sheet1!$D74</f>
        <v>0</v>
      </c>
      <c r="K76" s="759">
        <f>[9]Sheet1!$D74</f>
        <v>0</v>
      </c>
      <c r="L76" s="759">
        <f>[10]Sheet1!$D74</f>
        <v>0</v>
      </c>
      <c r="M76" s="759">
        <f>[11]Sheet1!$D74</f>
        <v>0</v>
      </c>
      <c r="N76" s="759">
        <f>[12]Sheet1!$D74</f>
        <v>0</v>
      </c>
      <c r="O76" s="759">
        <f t="shared" si="4"/>
        <v>0</v>
      </c>
      <c r="P76" s="759"/>
      <c r="Q76" s="756"/>
      <c r="T76" s="759"/>
      <c r="U76" s="759">
        <v>0</v>
      </c>
      <c r="V76" s="772">
        <f t="shared" si="5"/>
        <v>0</v>
      </c>
    </row>
    <row r="77" spans="1:22" ht="12" x14ac:dyDescent="0.2">
      <c r="A77" s="764"/>
      <c r="B77" s="757" t="s">
        <v>633</v>
      </c>
      <c r="C77" s="754"/>
      <c r="D77" s="759">
        <f>[2]Sheet1!$D75</f>
        <v>0</v>
      </c>
      <c r="E77" s="759">
        <f>[3]Sheet1!$D75</f>
        <v>0</v>
      </c>
      <c r="F77" s="759">
        <f>[4]Sheet1!$D75</f>
        <v>0</v>
      </c>
      <c r="G77" s="759">
        <f>[5]Sheet1!$D75</f>
        <v>0</v>
      </c>
      <c r="H77" s="759">
        <f>[6]Sheet1!$D75</f>
        <v>0</v>
      </c>
      <c r="I77" s="759">
        <f>[7]Sheet1!$D75</f>
        <v>0</v>
      </c>
      <c r="J77" s="759">
        <f>[8]Sheet1!$D75</f>
        <v>0</v>
      </c>
      <c r="K77" s="759">
        <f>[9]Sheet1!$D75</f>
        <v>0</v>
      </c>
      <c r="L77" s="759">
        <f>[10]Sheet1!$D75</f>
        <v>0</v>
      </c>
      <c r="M77" s="759">
        <f>[11]Sheet1!$D75</f>
        <v>0</v>
      </c>
      <c r="N77" s="759">
        <f>[12]Sheet1!$D75</f>
        <v>0</v>
      </c>
      <c r="O77" s="759">
        <f t="shared" si="4"/>
        <v>0</v>
      </c>
      <c r="P77" s="759"/>
      <c r="Q77" s="756"/>
      <c r="T77" s="759"/>
      <c r="U77" s="759">
        <v>0</v>
      </c>
      <c r="V77" s="772">
        <f t="shared" si="5"/>
        <v>0</v>
      </c>
    </row>
    <row r="78" spans="1:22" x14ac:dyDescent="0.2">
      <c r="A78" s="764"/>
      <c r="B78" s="771" t="s">
        <v>639</v>
      </c>
      <c r="C78" s="754" t="s">
        <v>597</v>
      </c>
      <c r="D78" s="759">
        <f>[2]Sheet1!$D76</f>
        <v>0</v>
      </c>
      <c r="E78" s="759">
        <f>[3]Sheet1!$D76</f>
        <v>0</v>
      </c>
      <c r="F78" s="759">
        <f>[4]Sheet1!$D76</f>
        <v>0</v>
      </c>
      <c r="G78" s="759">
        <f>[5]Sheet1!$D76</f>
        <v>0</v>
      </c>
      <c r="H78" s="759">
        <f>[6]Sheet1!$D76</f>
        <v>0</v>
      </c>
      <c r="I78" s="759">
        <f>[7]Sheet1!$D76</f>
        <v>0</v>
      </c>
      <c r="J78" s="759">
        <f>[8]Sheet1!$D76</f>
        <v>0</v>
      </c>
      <c r="K78" s="759">
        <f>[9]Sheet1!$D76</f>
        <v>0</v>
      </c>
      <c r="L78" s="759">
        <f>[10]Sheet1!$D76</f>
        <v>0</v>
      </c>
      <c r="M78" s="759">
        <f>[11]Sheet1!$D76</f>
        <v>0</v>
      </c>
      <c r="N78" s="759">
        <f>[12]Sheet1!$D76</f>
        <v>0</v>
      </c>
      <c r="O78" s="759">
        <f t="shared" si="4"/>
        <v>0</v>
      </c>
      <c r="P78" s="759"/>
      <c r="Q78" s="756"/>
      <c r="T78" s="759"/>
      <c r="U78" s="759">
        <v>0</v>
      </c>
      <c r="V78" s="772">
        <f t="shared" si="5"/>
        <v>0</v>
      </c>
    </row>
    <row r="79" spans="1:22" x14ac:dyDescent="0.2">
      <c r="A79" s="764"/>
      <c r="B79" s="771" t="s">
        <v>640</v>
      </c>
      <c r="C79" s="754" t="s">
        <v>597</v>
      </c>
      <c r="D79" s="759">
        <f>[2]Sheet1!$D77</f>
        <v>0</v>
      </c>
      <c r="E79" s="759">
        <f>[3]Sheet1!$D77</f>
        <v>0</v>
      </c>
      <c r="F79" s="759">
        <f>[4]Sheet1!$D77</f>
        <v>0</v>
      </c>
      <c r="G79" s="759">
        <f>[5]Sheet1!$D77</f>
        <v>0</v>
      </c>
      <c r="H79" s="759">
        <f>[6]Sheet1!$D77</f>
        <v>0</v>
      </c>
      <c r="I79" s="759">
        <f>[7]Sheet1!$D77</f>
        <v>0</v>
      </c>
      <c r="J79" s="759">
        <f>[8]Sheet1!$D77</f>
        <v>0</v>
      </c>
      <c r="K79" s="759">
        <f>[9]Sheet1!$D77</f>
        <v>0</v>
      </c>
      <c r="L79" s="759">
        <f>[10]Sheet1!$D77</f>
        <v>0</v>
      </c>
      <c r="M79" s="759">
        <f>[11]Sheet1!$D77</f>
        <v>0</v>
      </c>
      <c r="N79" s="759">
        <f>[12]Sheet1!$D77</f>
        <v>0</v>
      </c>
      <c r="O79" s="759">
        <f t="shared" si="4"/>
        <v>0</v>
      </c>
      <c r="P79" s="759"/>
      <c r="Q79" s="756"/>
      <c r="T79" s="759"/>
      <c r="U79" s="759">
        <v>0</v>
      </c>
      <c r="V79" s="772">
        <f t="shared" si="5"/>
        <v>0</v>
      </c>
    </row>
    <row r="80" spans="1:22" x14ac:dyDescent="0.2">
      <c r="A80" s="764"/>
      <c r="B80" s="771" t="s">
        <v>641</v>
      </c>
      <c r="C80" s="754" t="s">
        <v>597</v>
      </c>
      <c r="D80" s="759">
        <f>[2]Sheet1!$D78</f>
        <v>0</v>
      </c>
      <c r="E80" s="759">
        <f>[3]Sheet1!$D78</f>
        <v>0</v>
      </c>
      <c r="F80" s="759">
        <f>[4]Sheet1!$D78</f>
        <v>0</v>
      </c>
      <c r="G80" s="759">
        <f>[5]Sheet1!$D78</f>
        <v>0</v>
      </c>
      <c r="H80" s="759">
        <f>[6]Sheet1!$D78</f>
        <v>0</v>
      </c>
      <c r="I80" s="759">
        <f>[7]Sheet1!$D78</f>
        <v>0</v>
      </c>
      <c r="J80" s="759">
        <f>[8]Sheet1!$D78</f>
        <v>0</v>
      </c>
      <c r="K80" s="759">
        <f>[9]Sheet1!$D78</f>
        <v>0</v>
      </c>
      <c r="L80" s="759">
        <f>[10]Sheet1!$D78</f>
        <v>0</v>
      </c>
      <c r="M80" s="759">
        <f>[11]Sheet1!$D78</f>
        <v>0</v>
      </c>
      <c r="N80" s="759">
        <f>[12]Sheet1!$D78</f>
        <v>0</v>
      </c>
      <c r="O80" s="759">
        <f t="shared" si="4"/>
        <v>0</v>
      </c>
      <c r="P80" s="759"/>
      <c r="Q80" s="756"/>
      <c r="T80" s="759"/>
      <c r="U80" s="759">
        <v>0</v>
      </c>
      <c r="V80" s="772">
        <f t="shared" si="5"/>
        <v>0</v>
      </c>
    </row>
    <row r="81" spans="1:22" ht="12" x14ac:dyDescent="0.2">
      <c r="A81" s="764"/>
      <c r="B81" s="757" t="s">
        <v>638</v>
      </c>
      <c r="C81" s="754"/>
      <c r="D81" s="759">
        <f>[2]Sheet1!$D79</f>
        <v>0</v>
      </c>
      <c r="E81" s="759">
        <f>[3]Sheet1!$D79</f>
        <v>0</v>
      </c>
      <c r="F81" s="759">
        <f>[4]Sheet1!$D79</f>
        <v>0</v>
      </c>
      <c r="G81" s="759">
        <f>[5]Sheet1!$D79</f>
        <v>0</v>
      </c>
      <c r="H81" s="759">
        <f>[6]Sheet1!$D79</f>
        <v>0</v>
      </c>
      <c r="I81" s="759">
        <f>[7]Sheet1!$D79</f>
        <v>0</v>
      </c>
      <c r="J81" s="759">
        <f>[8]Sheet1!$D79</f>
        <v>0</v>
      </c>
      <c r="K81" s="759">
        <f>[9]Sheet1!$D79</f>
        <v>0</v>
      </c>
      <c r="L81" s="759">
        <f>[10]Sheet1!$D79</f>
        <v>0</v>
      </c>
      <c r="M81" s="759">
        <f>[11]Sheet1!$D79</f>
        <v>0</v>
      </c>
      <c r="N81" s="759">
        <f>[12]Sheet1!$D79</f>
        <v>0</v>
      </c>
      <c r="O81" s="759">
        <f t="shared" si="4"/>
        <v>0</v>
      </c>
      <c r="P81" s="759"/>
      <c r="Q81" s="756"/>
      <c r="T81" s="759"/>
      <c r="U81" s="759">
        <v>0</v>
      </c>
      <c r="V81" s="772">
        <f t="shared" si="5"/>
        <v>0</v>
      </c>
    </row>
    <row r="82" spans="1:22" x14ac:dyDescent="0.2">
      <c r="A82" s="764"/>
      <c r="B82" s="771" t="s">
        <v>639</v>
      </c>
      <c r="C82" s="754" t="s">
        <v>597</v>
      </c>
      <c r="D82" s="759">
        <f>[2]Sheet1!$D80</f>
        <v>0</v>
      </c>
      <c r="E82" s="759">
        <f>[3]Sheet1!$D80</f>
        <v>0</v>
      </c>
      <c r="F82" s="759">
        <f>[4]Sheet1!$D80</f>
        <v>0</v>
      </c>
      <c r="G82" s="759">
        <f>[5]Sheet1!$D80</f>
        <v>0</v>
      </c>
      <c r="H82" s="759">
        <f>[6]Sheet1!$D80</f>
        <v>0</v>
      </c>
      <c r="I82" s="759">
        <f>[7]Sheet1!$D80</f>
        <v>0</v>
      </c>
      <c r="J82" s="759">
        <f>[8]Sheet1!$D80</f>
        <v>0</v>
      </c>
      <c r="K82" s="759">
        <f>[9]Sheet1!$D80</f>
        <v>0</v>
      </c>
      <c r="L82" s="759">
        <f>[10]Sheet1!$D80</f>
        <v>0</v>
      </c>
      <c r="M82" s="759">
        <f>[11]Sheet1!$D80</f>
        <v>0</v>
      </c>
      <c r="N82" s="759">
        <f>[12]Sheet1!$D80</f>
        <v>0</v>
      </c>
      <c r="O82" s="759">
        <f t="shared" si="4"/>
        <v>0</v>
      </c>
      <c r="P82" s="759"/>
      <c r="Q82" s="756"/>
      <c r="T82" s="759"/>
      <c r="U82" s="759">
        <v>0</v>
      </c>
      <c r="V82" s="772">
        <f t="shared" si="5"/>
        <v>0</v>
      </c>
    </row>
    <row r="83" spans="1:22" x14ac:dyDescent="0.2">
      <c r="A83" s="764"/>
      <c r="B83" s="771" t="s">
        <v>640</v>
      </c>
      <c r="C83" s="754" t="s">
        <v>597</v>
      </c>
      <c r="D83" s="759">
        <f>[2]Sheet1!$D81</f>
        <v>0</v>
      </c>
      <c r="E83" s="759">
        <f>[3]Sheet1!$D81</f>
        <v>0</v>
      </c>
      <c r="F83" s="759">
        <f>[4]Sheet1!$D81</f>
        <v>0</v>
      </c>
      <c r="G83" s="759">
        <f>[5]Sheet1!$D81</f>
        <v>0</v>
      </c>
      <c r="H83" s="759">
        <f>[6]Sheet1!$D81</f>
        <v>0</v>
      </c>
      <c r="I83" s="759">
        <f>[7]Sheet1!$D81</f>
        <v>0</v>
      </c>
      <c r="J83" s="759">
        <f>[8]Sheet1!$D81</f>
        <v>0</v>
      </c>
      <c r="K83" s="759">
        <f>[9]Sheet1!$D81</f>
        <v>0</v>
      </c>
      <c r="L83" s="759">
        <f>[10]Sheet1!$D81</f>
        <v>0</v>
      </c>
      <c r="M83" s="759">
        <f>[11]Sheet1!$D81</f>
        <v>0</v>
      </c>
      <c r="N83" s="759">
        <f>[12]Sheet1!$D81</f>
        <v>0</v>
      </c>
      <c r="O83" s="759">
        <f t="shared" si="4"/>
        <v>0</v>
      </c>
      <c r="P83" s="759"/>
      <c r="Q83" s="756"/>
      <c r="T83" s="759"/>
      <c r="U83" s="759">
        <v>0</v>
      </c>
      <c r="V83" s="772">
        <f t="shared" si="5"/>
        <v>0</v>
      </c>
    </row>
    <row r="84" spans="1:22" x14ac:dyDescent="0.2">
      <c r="A84" s="764"/>
      <c r="B84" s="771" t="s">
        <v>641</v>
      </c>
      <c r="C84" s="754" t="s">
        <v>597</v>
      </c>
      <c r="D84" s="759">
        <f>[2]Sheet1!$D82</f>
        <v>0</v>
      </c>
      <c r="E84" s="759">
        <f>[3]Sheet1!$D82</f>
        <v>0</v>
      </c>
      <c r="F84" s="759">
        <f>[4]Sheet1!$D82</f>
        <v>0</v>
      </c>
      <c r="G84" s="759">
        <f>[5]Sheet1!$D82</f>
        <v>0</v>
      </c>
      <c r="H84" s="759">
        <f>[6]Sheet1!$D82</f>
        <v>0</v>
      </c>
      <c r="I84" s="759">
        <f>[7]Sheet1!$D82</f>
        <v>0</v>
      </c>
      <c r="J84" s="759">
        <f>[8]Sheet1!$D82</f>
        <v>0</v>
      </c>
      <c r="K84" s="759">
        <f>[9]Sheet1!$D82</f>
        <v>0</v>
      </c>
      <c r="L84" s="759">
        <f>[10]Sheet1!$D82</f>
        <v>0</v>
      </c>
      <c r="M84" s="759">
        <f>[11]Sheet1!$D82</f>
        <v>0</v>
      </c>
      <c r="N84" s="759">
        <f>[12]Sheet1!$D82</f>
        <v>0</v>
      </c>
      <c r="O84" s="759">
        <f t="shared" si="4"/>
        <v>0</v>
      </c>
      <c r="P84" s="759"/>
      <c r="Q84" s="756"/>
      <c r="T84" s="759"/>
      <c r="U84" s="759">
        <v>0</v>
      </c>
      <c r="V84" s="772">
        <f t="shared" si="5"/>
        <v>0</v>
      </c>
    </row>
    <row r="85" spans="1:22" ht="12" x14ac:dyDescent="0.2">
      <c r="A85" s="764"/>
      <c r="B85" s="757" t="s">
        <v>642</v>
      </c>
      <c r="C85" s="754"/>
      <c r="D85" s="759">
        <f>[2]Sheet1!$D83</f>
        <v>0</v>
      </c>
      <c r="E85" s="759">
        <f>[3]Sheet1!$D83</f>
        <v>0</v>
      </c>
      <c r="F85" s="759">
        <f>[4]Sheet1!$D83</f>
        <v>0</v>
      </c>
      <c r="G85" s="759">
        <f>[5]Sheet1!$D83</f>
        <v>0</v>
      </c>
      <c r="H85" s="759">
        <f>[6]Sheet1!$D83</f>
        <v>0</v>
      </c>
      <c r="I85" s="759">
        <f>[7]Sheet1!$D83</f>
        <v>0</v>
      </c>
      <c r="J85" s="759">
        <f>[8]Sheet1!$D83</f>
        <v>0</v>
      </c>
      <c r="K85" s="759">
        <f>[9]Sheet1!$D83</f>
        <v>0</v>
      </c>
      <c r="L85" s="759">
        <f>[10]Sheet1!$D83</f>
        <v>0</v>
      </c>
      <c r="M85" s="759">
        <f>[11]Sheet1!$D83</f>
        <v>0</v>
      </c>
      <c r="N85" s="759">
        <f>[12]Sheet1!$D83</f>
        <v>0</v>
      </c>
      <c r="O85" s="759">
        <f t="shared" si="4"/>
        <v>0</v>
      </c>
      <c r="P85" s="759"/>
      <c r="Q85" s="756"/>
      <c r="T85" s="759"/>
      <c r="U85" s="759">
        <v>0</v>
      </c>
      <c r="V85" s="772">
        <f t="shared" si="5"/>
        <v>0</v>
      </c>
    </row>
    <row r="86" spans="1:22" x14ac:dyDescent="0.2">
      <c r="A86" s="764"/>
      <c r="B86" s="771" t="s">
        <v>639</v>
      </c>
      <c r="C86" s="754" t="s">
        <v>597</v>
      </c>
      <c r="D86" s="759">
        <f>[2]Sheet1!$D84</f>
        <v>0</v>
      </c>
      <c r="E86" s="759">
        <f>[3]Sheet1!$D84</f>
        <v>0</v>
      </c>
      <c r="F86" s="759">
        <f>[4]Sheet1!$D84</f>
        <v>0</v>
      </c>
      <c r="G86" s="759">
        <f>[5]Sheet1!$D84</f>
        <v>0</v>
      </c>
      <c r="H86" s="759">
        <f>[6]Sheet1!$D84</f>
        <v>0</v>
      </c>
      <c r="I86" s="759">
        <f>[7]Sheet1!$D84</f>
        <v>0</v>
      </c>
      <c r="J86" s="759">
        <f>[8]Sheet1!$D84</f>
        <v>0</v>
      </c>
      <c r="K86" s="759">
        <f>[9]Sheet1!$D84</f>
        <v>0</v>
      </c>
      <c r="L86" s="759">
        <f>[10]Sheet1!$D84</f>
        <v>0</v>
      </c>
      <c r="M86" s="759">
        <f>[11]Sheet1!$D84</f>
        <v>0</v>
      </c>
      <c r="N86" s="759">
        <f>[12]Sheet1!$D84</f>
        <v>0</v>
      </c>
      <c r="O86" s="759">
        <f t="shared" si="4"/>
        <v>0</v>
      </c>
      <c r="P86" s="759"/>
      <c r="Q86" s="756"/>
      <c r="T86" s="759"/>
      <c r="U86" s="759">
        <v>0</v>
      </c>
      <c r="V86" s="772">
        <f t="shared" si="5"/>
        <v>0</v>
      </c>
    </row>
    <row r="87" spans="1:22" x14ac:dyDescent="0.2">
      <c r="A87" s="764"/>
      <c r="B87" s="771" t="s">
        <v>640</v>
      </c>
      <c r="C87" s="754" t="s">
        <v>597</v>
      </c>
      <c r="D87" s="759">
        <f>[2]Sheet1!$D85</f>
        <v>0</v>
      </c>
      <c r="E87" s="759">
        <f>[3]Sheet1!$D85</f>
        <v>0</v>
      </c>
      <c r="F87" s="759">
        <f>[4]Sheet1!$D85</f>
        <v>0</v>
      </c>
      <c r="G87" s="759">
        <f>[5]Sheet1!$D85</f>
        <v>0</v>
      </c>
      <c r="H87" s="759">
        <f>[6]Sheet1!$D85</f>
        <v>0</v>
      </c>
      <c r="I87" s="759">
        <f>[7]Sheet1!$D85</f>
        <v>0</v>
      </c>
      <c r="J87" s="759">
        <f>[8]Sheet1!$D85</f>
        <v>0</v>
      </c>
      <c r="K87" s="759">
        <f>[9]Sheet1!$D85</f>
        <v>0</v>
      </c>
      <c r="L87" s="759">
        <f>[10]Sheet1!$D85</f>
        <v>0</v>
      </c>
      <c r="M87" s="759">
        <f>[11]Sheet1!$D85</f>
        <v>0</v>
      </c>
      <c r="N87" s="759">
        <f>[12]Sheet1!$D85</f>
        <v>0</v>
      </c>
      <c r="O87" s="759">
        <f t="shared" si="4"/>
        <v>0</v>
      </c>
      <c r="P87" s="759"/>
      <c r="Q87" s="756"/>
      <c r="T87" s="759"/>
      <c r="U87" s="759">
        <v>0</v>
      </c>
      <c r="V87" s="772">
        <f t="shared" si="5"/>
        <v>0</v>
      </c>
    </row>
    <row r="88" spans="1:22" x14ac:dyDescent="0.2">
      <c r="A88" s="764"/>
      <c r="B88" s="771" t="s">
        <v>641</v>
      </c>
      <c r="C88" s="754" t="s">
        <v>597</v>
      </c>
      <c r="D88" s="759">
        <f>[2]Sheet1!$D86</f>
        <v>0</v>
      </c>
      <c r="E88" s="759">
        <f>[3]Sheet1!$D86</f>
        <v>0</v>
      </c>
      <c r="F88" s="759">
        <f>[4]Sheet1!$D86</f>
        <v>0</v>
      </c>
      <c r="G88" s="759">
        <f>[5]Sheet1!$D86</f>
        <v>0</v>
      </c>
      <c r="H88" s="759">
        <f>[6]Sheet1!$D86</f>
        <v>0</v>
      </c>
      <c r="I88" s="759">
        <f>[7]Sheet1!$D86</f>
        <v>0</v>
      </c>
      <c r="J88" s="759">
        <f>[8]Sheet1!$D86</f>
        <v>0</v>
      </c>
      <c r="K88" s="759">
        <f>[9]Sheet1!$D86</f>
        <v>0</v>
      </c>
      <c r="L88" s="759">
        <f>[10]Sheet1!$D86</f>
        <v>0</v>
      </c>
      <c r="M88" s="759">
        <f>[11]Sheet1!$D86</f>
        <v>0</v>
      </c>
      <c r="N88" s="759">
        <f>[12]Sheet1!$D86</f>
        <v>0</v>
      </c>
      <c r="O88" s="759">
        <f t="shared" si="4"/>
        <v>0</v>
      </c>
      <c r="P88" s="759"/>
      <c r="Q88" s="756"/>
      <c r="T88" s="759"/>
      <c r="U88" s="759">
        <v>0</v>
      </c>
      <c r="V88" s="772">
        <f t="shared" si="5"/>
        <v>0</v>
      </c>
    </row>
    <row r="89" spans="1:22" x14ac:dyDescent="0.2">
      <c r="A89" s="764"/>
      <c r="B89" s="771" t="s">
        <v>645</v>
      </c>
      <c r="C89" s="754" t="s">
        <v>597</v>
      </c>
      <c r="D89" s="759">
        <f>[2]Sheet1!$D87</f>
        <v>0</v>
      </c>
      <c r="E89" s="759">
        <f>[3]Sheet1!$D87</f>
        <v>0</v>
      </c>
      <c r="F89" s="759">
        <f>[4]Sheet1!$D87</f>
        <v>0</v>
      </c>
      <c r="G89" s="759">
        <f>[5]Sheet1!$D87</f>
        <v>0</v>
      </c>
      <c r="H89" s="759">
        <f>[6]Sheet1!$D87</f>
        <v>251.63900000000001</v>
      </c>
      <c r="I89" s="759">
        <f>[7]Sheet1!$D87</f>
        <v>0</v>
      </c>
      <c r="J89" s="759">
        <f>[8]Sheet1!$D87</f>
        <v>0</v>
      </c>
      <c r="K89" s="759">
        <f>[9]Sheet1!$D87</f>
        <v>78.165999999999997</v>
      </c>
      <c r="L89" s="759">
        <f>[10]Sheet1!$D87</f>
        <v>0</v>
      </c>
      <c r="M89" s="759">
        <f>[11]Sheet1!$D87</f>
        <v>0</v>
      </c>
      <c r="N89" s="759">
        <f>[12]Sheet1!$D87</f>
        <v>0</v>
      </c>
      <c r="O89" s="759">
        <f t="shared" si="4"/>
        <v>78.165999999999997</v>
      </c>
      <c r="P89" s="759"/>
      <c r="Q89" s="756">
        <f>O89*P89</f>
        <v>0</v>
      </c>
      <c r="T89" s="759">
        <v>159.64599999999999</v>
      </c>
      <c r="U89" s="759">
        <v>0</v>
      </c>
      <c r="V89" s="772">
        <f t="shared" si="5"/>
        <v>159.64599999999999</v>
      </c>
    </row>
    <row r="90" spans="1:22" x14ac:dyDescent="0.2">
      <c r="A90" s="764"/>
      <c r="B90" s="771" t="s">
        <v>646</v>
      </c>
      <c r="C90" s="754" t="s">
        <v>597</v>
      </c>
      <c r="D90" s="759">
        <f>[2]Sheet1!$D88</f>
        <v>0</v>
      </c>
      <c r="E90" s="759">
        <f>[3]Sheet1!$D88</f>
        <v>0</v>
      </c>
      <c r="F90" s="759">
        <f>[4]Sheet1!$D88</f>
        <v>0</v>
      </c>
      <c r="G90" s="759">
        <f>[5]Sheet1!$D88</f>
        <v>0</v>
      </c>
      <c r="H90" s="759">
        <f>[6]Sheet1!$D88</f>
        <v>0</v>
      </c>
      <c r="I90" s="759">
        <f>[7]Sheet1!$D88</f>
        <v>0</v>
      </c>
      <c r="J90" s="759">
        <f>[8]Sheet1!$D88</f>
        <v>0</v>
      </c>
      <c r="K90" s="759">
        <f>[9]Sheet1!$D88</f>
        <v>0</v>
      </c>
      <c r="L90" s="759">
        <f>[10]Sheet1!$D88</f>
        <v>0</v>
      </c>
      <c r="M90" s="759">
        <f>[11]Sheet1!$D88</f>
        <v>0</v>
      </c>
      <c r="N90" s="759">
        <f>[12]Sheet1!$D88</f>
        <v>0</v>
      </c>
      <c r="O90" s="759">
        <f t="shared" si="4"/>
        <v>0</v>
      </c>
      <c r="P90" s="759"/>
      <c r="Q90" s="756"/>
      <c r="T90" s="759"/>
      <c r="U90" s="759">
        <v>0</v>
      </c>
      <c r="V90" s="772">
        <f t="shared" si="5"/>
        <v>0</v>
      </c>
    </row>
    <row r="91" spans="1:22" ht="12" x14ac:dyDescent="0.2">
      <c r="A91" s="764"/>
      <c r="B91" s="757" t="s">
        <v>647</v>
      </c>
      <c r="C91" s="754"/>
      <c r="D91" s="759">
        <f>[2]Sheet1!$D89</f>
        <v>0</v>
      </c>
      <c r="E91" s="759">
        <f>[3]Sheet1!$D89</f>
        <v>0</v>
      </c>
      <c r="F91" s="759">
        <f>[4]Sheet1!$D89</f>
        <v>0</v>
      </c>
      <c r="G91" s="759">
        <f>[5]Sheet1!$D89</f>
        <v>0</v>
      </c>
      <c r="H91" s="759">
        <f>[6]Sheet1!$D89</f>
        <v>0</v>
      </c>
      <c r="I91" s="759">
        <f>[7]Sheet1!$D89</f>
        <v>0</v>
      </c>
      <c r="J91" s="759">
        <f>[8]Sheet1!$D89</f>
        <v>0</v>
      </c>
      <c r="K91" s="759">
        <f>[9]Sheet1!$D89</f>
        <v>0</v>
      </c>
      <c r="L91" s="759">
        <f>[10]Sheet1!$D89</f>
        <v>0</v>
      </c>
      <c r="M91" s="759">
        <f>[11]Sheet1!$D89</f>
        <v>0</v>
      </c>
      <c r="N91" s="759">
        <f>[12]Sheet1!$D89</f>
        <v>0</v>
      </c>
      <c r="O91" s="759">
        <f t="shared" si="4"/>
        <v>0</v>
      </c>
      <c r="P91" s="759"/>
      <c r="Q91" s="756"/>
      <c r="T91" s="759"/>
      <c r="U91" s="759">
        <v>0</v>
      </c>
      <c r="V91" s="772">
        <f t="shared" si="5"/>
        <v>0</v>
      </c>
    </row>
    <row r="92" spans="1:22" x14ac:dyDescent="0.2">
      <c r="A92" s="764"/>
      <c r="B92" s="771" t="s">
        <v>712</v>
      </c>
      <c r="C92" s="754" t="s">
        <v>597</v>
      </c>
      <c r="D92" s="759">
        <f>[2]Sheet1!$D90</f>
        <v>0</v>
      </c>
      <c r="E92" s="759">
        <f>[3]Sheet1!$D90</f>
        <v>0</v>
      </c>
      <c r="F92" s="759">
        <f>[4]Sheet1!$D90</f>
        <v>0</v>
      </c>
      <c r="G92" s="759">
        <f>[5]Sheet1!$D90</f>
        <v>0</v>
      </c>
      <c r="H92" s="759">
        <f>[6]Sheet1!$D90</f>
        <v>0</v>
      </c>
      <c r="I92" s="759">
        <f>[7]Sheet1!$D90</f>
        <v>0</v>
      </c>
      <c r="J92" s="759">
        <f>[8]Sheet1!$D90</f>
        <v>0</v>
      </c>
      <c r="K92" s="759">
        <f>[9]Sheet1!$D90</f>
        <v>0</v>
      </c>
      <c r="L92" s="759">
        <f>[10]Sheet1!$D90</f>
        <v>0</v>
      </c>
      <c r="M92" s="759">
        <f>[11]Sheet1!$D90</f>
        <v>0</v>
      </c>
      <c r="N92" s="759">
        <f>[12]Sheet1!$D90</f>
        <v>0</v>
      </c>
      <c r="O92" s="759">
        <f t="shared" si="4"/>
        <v>0</v>
      </c>
      <c r="P92" s="759"/>
      <c r="Q92" s="756"/>
      <c r="T92" s="759"/>
      <c r="U92" s="759">
        <v>0</v>
      </c>
      <c r="V92" s="772">
        <f t="shared" si="5"/>
        <v>0</v>
      </c>
    </row>
    <row r="93" spans="1:22" x14ac:dyDescent="0.2">
      <c r="A93" s="764"/>
      <c r="B93" s="771" t="s">
        <v>713</v>
      </c>
      <c r="C93" s="754" t="s">
        <v>597</v>
      </c>
      <c r="D93" s="759">
        <f>[2]Sheet1!$D91</f>
        <v>0</v>
      </c>
      <c r="E93" s="759">
        <f>[3]Sheet1!$D91</f>
        <v>0</v>
      </c>
      <c r="F93" s="759">
        <f>[4]Sheet1!$D91</f>
        <v>0</v>
      </c>
      <c r="G93" s="759">
        <f>[5]Sheet1!$D91</f>
        <v>0</v>
      </c>
      <c r="H93" s="759">
        <f>[6]Sheet1!$D91</f>
        <v>0</v>
      </c>
      <c r="I93" s="759">
        <f>[7]Sheet1!$D91</f>
        <v>0</v>
      </c>
      <c r="J93" s="759">
        <f>[8]Sheet1!$D91</f>
        <v>0</v>
      </c>
      <c r="K93" s="759">
        <f>[9]Sheet1!$D91</f>
        <v>0</v>
      </c>
      <c r="L93" s="759">
        <f>[10]Sheet1!$D91</f>
        <v>0</v>
      </c>
      <c r="M93" s="759">
        <f>[11]Sheet1!$D91</f>
        <v>0</v>
      </c>
      <c r="N93" s="759">
        <f>[12]Sheet1!$D91</f>
        <v>0</v>
      </c>
      <c r="O93" s="759">
        <f t="shared" si="4"/>
        <v>0</v>
      </c>
      <c r="P93" s="759"/>
      <c r="Q93" s="756">
        <f>O93*P93</f>
        <v>0</v>
      </c>
      <c r="T93" s="759">
        <v>0</v>
      </c>
      <c r="U93" s="759">
        <v>0</v>
      </c>
      <c r="V93" s="772">
        <f t="shared" si="5"/>
        <v>0</v>
      </c>
    </row>
    <row r="94" spans="1:22" x14ac:dyDescent="0.2">
      <c r="A94" s="764"/>
      <c r="B94" s="771" t="s">
        <v>714</v>
      </c>
      <c r="C94" s="754" t="s">
        <v>597</v>
      </c>
      <c r="D94" s="759">
        <f>[2]Sheet1!$D92</f>
        <v>673.29200000000003</v>
      </c>
      <c r="E94" s="759">
        <f>[3]Sheet1!$D92</f>
        <v>0</v>
      </c>
      <c r="F94" s="759">
        <f>[4]Sheet1!$D92</f>
        <v>0</v>
      </c>
      <c r="G94" s="759">
        <f>[5]Sheet1!$D92</f>
        <v>0</v>
      </c>
      <c r="H94" s="759">
        <f>[6]Sheet1!$D92</f>
        <v>0</v>
      </c>
      <c r="I94" s="759">
        <f>[7]Sheet1!$D92</f>
        <v>0</v>
      </c>
      <c r="J94" s="759">
        <f>[8]Sheet1!$D92</f>
        <v>0</v>
      </c>
      <c r="K94" s="759">
        <f>[9]Sheet1!$D92</f>
        <v>0</v>
      </c>
      <c r="L94" s="759">
        <f>[10]Sheet1!$D92</f>
        <v>0</v>
      </c>
      <c r="M94" s="759">
        <f>[11]Sheet1!$D92</f>
        <v>0</v>
      </c>
      <c r="N94" s="759">
        <f>[12]Sheet1!$D92</f>
        <v>0</v>
      </c>
      <c r="O94" s="759">
        <f t="shared" si="4"/>
        <v>0</v>
      </c>
      <c r="P94" s="759"/>
      <c r="Q94" s="756"/>
      <c r="T94" s="759"/>
      <c r="U94" s="759">
        <v>0</v>
      </c>
      <c r="V94" s="772">
        <f t="shared" si="5"/>
        <v>0</v>
      </c>
    </row>
    <row r="95" spans="1:22" ht="34.200000000000003" x14ac:dyDescent="0.2">
      <c r="A95" s="764" t="s">
        <v>648</v>
      </c>
      <c r="B95" s="774" t="s">
        <v>649</v>
      </c>
      <c r="C95" s="754"/>
      <c r="D95" s="759">
        <f>[2]Sheet1!$D93</f>
        <v>0</v>
      </c>
      <c r="E95" s="759">
        <f>[3]Sheet1!$D93</f>
        <v>0</v>
      </c>
      <c r="F95" s="759">
        <f>[4]Sheet1!$D93</f>
        <v>0</v>
      </c>
      <c r="G95" s="759">
        <f>[5]Sheet1!$D93</f>
        <v>0</v>
      </c>
      <c r="H95" s="759">
        <f>[6]Sheet1!$D93</f>
        <v>0</v>
      </c>
      <c r="I95" s="759">
        <f>[7]Sheet1!$D93</f>
        <v>0</v>
      </c>
      <c r="J95" s="759">
        <f>[8]Sheet1!$D93</f>
        <v>0</v>
      </c>
      <c r="K95" s="759">
        <f>[9]Sheet1!$D93</f>
        <v>0</v>
      </c>
      <c r="L95" s="759">
        <f>[10]Sheet1!$D93</f>
        <v>0</v>
      </c>
      <c r="M95" s="759">
        <f>[11]Sheet1!$D93</f>
        <v>0</v>
      </c>
      <c r="N95" s="759">
        <f>[12]Sheet1!$D93</f>
        <v>0</v>
      </c>
      <c r="O95" s="759">
        <f t="shared" si="4"/>
        <v>0</v>
      </c>
      <c r="P95" s="759"/>
      <c r="Q95" s="756"/>
      <c r="T95" s="759"/>
      <c r="U95" s="759">
        <v>0</v>
      </c>
      <c r="V95" s="772">
        <f t="shared" si="5"/>
        <v>0</v>
      </c>
    </row>
    <row r="96" spans="1:22" x14ac:dyDescent="0.2">
      <c r="A96" s="764"/>
      <c r="B96" s="774" t="s">
        <v>650</v>
      </c>
      <c r="C96" s="754" t="s">
        <v>607</v>
      </c>
      <c r="D96" s="759">
        <f>[2]Sheet1!$D94</f>
        <v>0</v>
      </c>
      <c r="E96" s="759">
        <f>[3]Sheet1!$D94</f>
        <v>0</v>
      </c>
      <c r="F96" s="759">
        <f>[4]Sheet1!$D94</f>
        <v>0</v>
      </c>
      <c r="G96" s="759">
        <f>[5]Sheet1!$D94</f>
        <v>0</v>
      </c>
      <c r="H96" s="759">
        <f>[6]Sheet1!$D94</f>
        <v>0</v>
      </c>
      <c r="I96" s="759">
        <f>[7]Sheet1!$D94</f>
        <v>0</v>
      </c>
      <c r="J96" s="759">
        <f>[8]Sheet1!$D94</f>
        <v>0</v>
      </c>
      <c r="K96" s="759">
        <f>[9]Sheet1!$D94</f>
        <v>0</v>
      </c>
      <c r="L96" s="759">
        <f>[10]Sheet1!$D94</f>
        <v>0</v>
      </c>
      <c r="M96" s="759">
        <f>[11]Sheet1!$D94</f>
        <v>0</v>
      </c>
      <c r="N96" s="759">
        <f>[12]Sheet1!$D94</f>
        <v>0</v>
      </c>
      <c r="O96" s="759">
        <f t="shared" si="4"/>
        <v>0</v>
      </c>
      <c r="P96" s="759"/>
      <c r="Q96" s="756"/>
      <c r="T96" s="759"/>
      <c r="U96" s="759">
        <v>0</v>
      </c>
      <c r="V96" s="772">
        <f t="shared" si="5"/>
        <v>0</v>
      </c>
    </row>
    <row r="97" spans="1:22" x14ac:dyDescent="0.2">
      <c r="A97" s="764"/>
      <c r="B97" s="774" t="s">
        <v>651</v>
      </c>
      <c r="C97" s="754" t="s">
        <v>607</v>
      </c>
      <c r="D97" s="759">
        <f>[2]Sheet1!$D95</f>
        <v>0</v>
      </c>
      <c r="E97" s="759">
        <f>[3]Sheet1!$D95</f>
        <v>0</v>
      </c>
      <c r="F97" s="759">
        <f>[4]Sheet1!$D95</f>
        <v>0</v>
      </c>
      <c r="G97" s="759">
        <f>[5]Sheet1!$D95</f>
        <v>0</v>
      </c>
      <c r="H97" s="759">
        <f>[6]Sheet1!$D95</f>
        <v>0</v>
      </c>
      <c r="I97" s="759">
        <f>[7]Sheet1!$D95</f>
        <v>0</v>
      </c>
      <c r="J97" s="759">
        <f>[8]Sheet1!$D95</f>
        <v>0</v>
      </c>
      <c r="K97" s="759">
        <f>[9]Sheet1!$D95</f>
        <v>0</v>
      </c>
      <c r="L97" s="759">
        <f>[10]Sheet1!$D95</f>
        <v>0</v>
      </c>
      <c r="M97" s="759">
        <f>[11]Sheet1!$D95</f>
        <v>0</v>
      </c>
      <c r="N97" s="759">
        <f>[12]Sheet1!$D95</f>
        <v>0</v>
      </c>
      <c r="O97" s="759">
        <f t="shared" si="4"/>
        <v>0</v>
      </c>
      <c r="P97" s="759"/>
      <c r="Q97" s="756"/>
      <c r="T97" s="759"/>
      <c r="U97" s="759">
        <v>0</v>
      </c>
      <c r="V97" s="772">
        <f t="shared" si="5"/>
        <v>0</v>
      </c>
    </row>
    <row r="98" spans="1:22" x14ac:dyDescent="0.2">
      <c r="A98" s="764"/>
      <c r="B98" s="774" t="s">
        <v>652</v>
      </c>
      <c r="C98" s="754" t="s">
        <v>607</v>
      </c>
      <c r="D98" s="759">
        <f>[2]Sheet1!$D96</f>
        <v>0</v>
      </c>
      <c r="E98" s="759">
        <f>[3]Sheet1!$D96</f>
        <v>0</v>
      </c>
      <c r="F98" s="759">
        <f>[4]Sheet1!$D96</f>
        <v>0</v>
      </c>
      <c r="G98" s="759">
        <f>[5]Sheet1!$D96</f>
        <v>0</v>
      </c>
      <c r="H98" s="759">
        <f>[6]Sheet1!$D96</f>
        <v>0</v>
      </c>
      <c r="I98" s="759">
        <f>[7]Sheet1!$D96</f>
        <v>0</v>
      </c>
      <c r="J98" s="759">
        <f>[8]Sheet1!$D96</f>
        <v>0</v>
      </c>
      <c r="K98" s="759">
        <f>[9]Sheet1!$D96</f>
        <v>0</v>
      </c>
      <c r="L98" s="759">
        <f>[10]Sheet1!$D96</f>
        <v>0</v>
      </c>
      <c r="M98" s="759">
        <f>[11]Sheet1!$D96</f>
        <v>0</v>
      </c>
      <c r="N98" s="759">
        <f>[12]Sheet1!$D96</f>
        <v>0</v>
      </c>
      <c r="O98" s="759">
        <f t="shared" si="4"/>
        <v>0</v>
      </c>
      <c r="P98" s="759"/>
      <c r="Q98" s="756"/>
      <c r="T98" s="759"/>
      <c r="U98" s="759">
        <v>0</v>
      </c>
      <c r="V98" s="772">
        <f t="shared" si="5"/>
        <v>0</v>
      </c>
    </row>
    <row r="99" spans="1:22" ht="34.200000000000003" x14ac:dyDescent="0.2">
      <c r="A99" s="764" t="s">
        <v>653</v>
      </c>
      <c r="B99" s="774" t="s">
        <v>654</v>
      </c>
      <c r="C99" s="775" t="s">
        <v>609</v>
      </c>
      <c r="D99" s="759">
        <f>[2]Sheet1!$D97</f>
        <v>0</v>
      </c>
      <c r="E99" s="759">
        <f>[3]Sheet1!$D97</f>
        <v>0</v>
      </c>
      <c r="F99" s="759">
        <f>[4]Sheet1!$D97</f>
        <v>0</v>
      </c>
      <c r="G99" s="759">
        <f>[5]Sheet1!$D97</f>
        <v>0</v>
      </c>
      <c r="H99" s="759">
        <f>[6]Sheet1!$D97</f>
        <v>0</v>
      </c>
      <c r="I99" s="759">
        <f>[7]Sheet1!$D97</f>
        <v>0</v>
      </c>
      <c r="J99" s="759">
        <f>[8]Sheet1!$D97</f>
        <v>0</v>
      </c>
      <c r="K99" s="759">
        <f>[9]Sheet1!$D97</f>
        <v>0</v>
      </c>
      <c r="L99" s="759">
        <f>[10]Sheet1!$D97</f>
        <v>0</v>
      </c>
      <c r="M99" s="759">
        <f>[11]Sheet1!$D97</f>
        <v>0</v>
      </c>
      <c r="N99" s="759">
        <f>[12]Sheet1!$D97</f>
        <v>0</v>
      </c>
      <c r="O99" s="759">
        <f t="shared" si="4"/>
        <v>0</v>
      </c>
      <c r="P99" s="759"/>
      <c r="Q99" s="756"/>
      <c r="T99" s="759"/>
      <c r="U99" s="759">
        <v>0</v>
      </c>
      <c r="V99" s="772">
        <f t="shared" si="5"/>
        <v>0</v>
      </c>
    </row>
    <row r="100" spans="1:22" ht="34.200000000000003" x14ac:dyDescent="0.2">
      <c r="A100" s="764">
        <v>6.2</v>
      </c>
      <c r="B100" s="753" t="s">
        <v>655</v>
      </c>
      <c r="C100" s="754" t="s">
        <v>597</v>
      </c>
      <c r="D100" s="759">
        <f>[2]Sheet1!$D98</f>
        <v>46.2</v>
      </c>
      <c r="E100" s="759">
        <f>[3]Sheet1!$D98</f>
        <v>76.650000000000006</v>
      </c>
      <c r="F100" s="759">
        <f>[4]Sheet1!$D98</f>
        <v>76.650000000000006</v>
      </c>
      <c r="G100" s="759">
        <f>[5]Sheet1!$D98</f>
        <v>78.540000000000006</v>
      </c>
      <c r="H100" s="759">
        <f>[6]Sheet1!$D98</f>
        <v>46.2</v>
      </c>
      <c r="I100" s="759">
        <f>[7]Sheet1!$D98</f>
        <v>23.1</v>
      </c>
      <c r="J100" s="759">
        <f>[8]Sheet1!$D98</f>
        <v>23.1</v>
      </c>
      <c r="K100" s="759">
        <f>[9]Sheet1!$D98</f>
        <v>23.1</v>
      </c>
      <c r="L100" s="759">
        <f>[10]Sheet1!$D98</f>
        <v>29.19</v>
      </c>
      <c r="M100" s="759">
        <f>[11]Sheet1!$D98</f>
        <v>46.2</v>
      </c>
      <c r="N100" s="759">
        <f>[12]Sheet1!$D98</f>
        <v>58.38</v>
      </c>
      <c r="O100" s="759">
        <f t="shared" si="4"/>
        <v>203.07</v>
      </c>
      <c r="P100" s="759"/>
      <c r="Q100" s="756">
        <f t="shared" ref="Q100:Q102" si="6">O100*P100</f>
        <v>0</v>
      </c>
      <c r="T100" s="759">
        <v>199.50100000000003</v>
      </c>
      <c r="U100" s="759">
        <v>21.524999999999999</v>
      </c>
      <c r="V100" s="772">
        <f t="shared" si="5"/>
        <v>221.02600000000004</v>
      </c>
    </row>
    <row r="101" spans="1:22" ht="45.6" x14ac:dyDescent="0.2">
      <c r="A101" s="764">
        <v>6.21</v>
      </c>
      <c r="B101" s="753" t="s">
        <v>715</v>
      </c>
      <c r="C101" s="754" t="s">
        <v>597</v>
      </c>
      <c r="D101" s="759">
        <f>[2]Sheet1!$D99</f>
        <v>21.78</v>
      </c>
      <c r="E101" s="759">
        <f>[3]Sheet1!$D99</f>
        <v>36.683</v>
      </c>
      <c r="F101" s="759">
        <f>[4]Sheet1!$D99</f>
        <v>36.683</v>
      </c>
      <c r="G101" s="759">
        <f>[5]Sheet1!$D99</f>
        <v>37.587000000000003</v>
      </c>
      <c r="H101" s="759">
        <f>[6]Sheet1!$D99</f>
        <v>21.78</v>
      </c>
      <c r="I101" s="759">
        <f>[7]Sheet1!$D99</f>
        <v>10.89</v>
      </c>
      <c r="J101" s="759">
        <f>[8]Sheet1!$D99</f>
        <v>10.89</v>
      </c>
      <c r="K101" s="759">
        <f>[9]Sheet1!$D99</f>
        <v>10.89</v>
      </c>
      <c r="L101" s="759">
        <f>[10]Sheet1!$D99</f>
        <v>13.97</v>
      </c>
      <c r="M101" s="759">
        <f>[11]Sheet1!$D99</f>
        <v>21.78</v>
      </c>
      <c r="N101" s="759">
        <f>[12]Sheet1!$D99</f>
        <v>27.939</v>
      </c>
      <c r="O101" s="759">
        <f t="shared" si="4"/>
        <v>96.359000000000009</v>
      </c>
      <c r="P101" s="759"/>
      <c r="Q101" s="756">
        <f t="shared" si="6"/>
        <v>0</v>
      </c>
      <c r="T101" s="759">
        <v>96.705999999999989</v>
      </c>
      <c r="U101" s="759">
        <v>10.301</v>
      </c>
      <c r="V101" s="772">
        <f t="shared" si="5"/>
        <v>107.00699999999999</v>
      </c>
    </row>
    <row r="102" spans="1:22" ht="91.2" x14ac:dyDescent="0.2">
      <c r="A102" s="764" t="s">
        <v>716</v>
      </c>
      <c r="B102" s="753" t="s">
        <v>768</v>
      </c>
      <c r="C102" s="754" t="s">
        <v>656</v>
      </c>
      <c r="D102" s="759">
        <f>[2]Sheet1!$D100</f>
        <v>188</v>
      </c>
      <c r="E102" s="759">
        <f>[3]Sheet1!$D100</f>
        <v>73</v>
      </c>
      <c r="F102" s="759">
        <f>[4]Sheet1!$D100</f>
        <v>73</v>
      </c>
      <c r="G102" s="759">
        <f>[5]Sheet1!$D100</f>
        <v>74.8</v>
      </c>
      <c r="H102" s="759">
        <f>[6]Sheet1!$D100</f>
        <v>148</v>
      </c>
      <c r="I102" s="759">
        <f>[7]Sheet1!$D100</f>
        <v>55.6</v>
      </c>
      <c r="J102" s="759">
        <f>[8]Sheet1!$D100</f>
        <v>48.4</v>
      </c>
      <c r="K102" s="759">
        <f>[9]Sheet1!$D100</f>
        <v>67.2</v>
      </c>
      <c r="L102" s="759">
        <f>[10]Sheet1!$D100</f>
        <v>27.8</v>
      </c>
      <c r="M102" s="759">
        <f>[11]Sheet1!$D100</f>
        <v>87.2</v>
      </c>
      <c r="N102" s="759">
        <f>[12]Sheet1!$D100</f>
        <v>55.6</v>
      </c>
      <c r="O102" s="759">
        <f t="shared" si="4"/>
        <v>341.8</v>
      </c>
      <c r="P102" s="759"/>
      <c r="Q102" s="756">
        <f t="shared" si="6"/>
        <v>0</v>
      </c>
      <c r="T102" s="759">
        <v>687.8</v>
      </c>
      <c r="U102" s="759">
        <v>28.6</v>
      </c>
      <c r="V102" s="772">
        <f t="shared" si="5"/>
        <v>716.4</v>
      </c>
    </row>
    <row r="103" spans="1:22" ht="34.200000000000003" x14ac:dyDescent="0.2">
      <c r="A103" s="764" t="s">
        <v>717</v>
      </c>
      <c r="B103" s="753" t="s">
        <v>751</v>
      </c>
      <c r="C103" s="754" t="s">
        <v>656</v>
      </c>
      <c r="D103" s="759">
        <f>[2]Sheet1!$D101</f>
        <v>0</v>
      </c>
      <c r="E103" s="759">
        <f>[3]Sheet1!$D101</f>
        <v>0</v>
      </c>
      <c r="F103" s="759">
        <f>[4]Sheet1!$D101</f>
        <v>0</v>
      </c>
      <c r="G103" s="759">
        <f>[5]Sheet1!$D101</f>
        <v>0</v>
      </c>
      <c r="H103" s="759">
        <f>[6]Sheet1!$D101</f>
        <v>0</v>
      </c>
      <c r="I103" s="759">
        <f>[7]Sheet1!$D101</f>
        <v>0</v>
      </c>
      <c r="J103" s="759">
        <f>[8]Sheet1!$D101</f>
        <v>0</v>
      </c>
      <c r="K103" s="759">
        <f>[9]Sheet1!$D101</f>
        <v>0</v>
      </c>
      <c r="L103" s="759">
        <f>[10]Sheet1!$D101</f>
        <v>0</v>
      </c>
      <c r="M103" s="759">
        <f>[11]Sheet1!$D101</f>
        <v>0</v>
      </c>
      <c r="N103" s="759">
        <f>[12]Sheet1!$D101</f>
        <v>0</v>
      </c>
      <c r="O103" s="759">
        <f t="shared" si="4"/>
        <v>0</v>
      </c>
      <c r="P103" s="759"/>
      <c r="Q103" s="756"/>
      <c r="T103" s="759"/>
      <c r="U103" s="759">
        <v>0</v>
      </c>
      <c r="V103" s="772">
        <f t="shared" si="5"/>
        <v>0</v>
      </c>
    </row>
    <row r="104" spans="1:22" ht="34.200000000000003" x14ac:dyDescent="0.2">
      <c r="A104" s="764">
        <v>6.23</v>
      </c>
      <c r="B104" s="753" t="s">
        <v>657</v>
      </c>
      <c r="C104" s="776" t="s">
        <v>345</v>
      </c>
      <c r="D104" s="759">
        <f>[2]Sheet1!$D102</f>
        <v>0</v>
      </c>
      <c r="E104" s="759">
        <f>[3]Sheet1!$D102</f>
        <v>0</v>
      </c>
      <c r="F104" s="759">
        <f>[4]Sheet1!$D102</f>
        <v>0</v>
      </c>
      <c r="G104" s="759">
        <f>[5]Sheet1!$D102</f>
        <v>0</v>
      </c>
      <c r="H104" s="759">
        <f>[6]Sheet1!$D102</f>
        <v>0</v>
      </c>
      <c r="I104" s="759">
        <f>[7]Sheet1!$D102</f>
        <v>0</v>
      </c>
      <c r="J104" s="759">
        <f>[8]Sheet1!$D102</f>
        <v>0</v>
      </c>
      <c r="K104" s="759">
        <f>[9]Sheet1!$D102</f>
        <v>0</v>
      </c>
      <c r="L104" s="759">
        <f>[10]Sheet1!$D102</f>
        <v>0</v>
      </c>
      <c r="M104" s="759">
        <f>[11]Sheet1!$D102</f>
        <v>0</v>
      </c>
      <c r="N104" s="759">
        <f>[12]Sheet1!$D102</f>
        <v>0</v>
      </c>
      <c r="O104" s="759">
        <f t="shared" si="4"/>
        <v>0</v>
      </c>
      <c r="P104" s="759"/>
      <c r="Q104" s="756"/>
      <c r="T104" s="759"/>
      <c r="U104" s="759">
        <v>0</v>
      </c>
      <c r="V104" s="772">
        <f t="shared" si="5"/>
        <v>0</v>
      </c>
    </row>
    <row r="105" spans="1:22" ht="34.200000000000003" x14ac:dyDescent="0.2">
      <c r="A105" s="764">
        <v>6.24</v>
      </c>
      <c r="B105" s="753" t="s">
        <v>658</v>
      </c>
      <c r="C105" s="754" t="s">
        <v>57</v>
      </c>
      <c r="D105" s="759">
        <f>[2]Sheet1!$D103</f>
        <v>0</v>
      </c>
      <c r="E105" s="759">
        <f>[3]Sheet1!$D103</f>
        <v>0</v>
      </c>
      <c r="F105" s="759">
        <f>[4]Sheet1!$D103</f>
        <v>0</v>
      </c>
      <c r="G105" s="759">
        <f>[5]Sheet1!$D103</f>
        <v>0</v>
      </c>
      <c r="H105" s="759">
        <f>[6]Sheet1!$D103</f>
        <v>0</v>
      </c>
      <c r="I105" s="759">
        <f>[7]Sheet1!$D103</f>
        <v>0</v>
      </c>
      <c r="J105" s="759">
        <f>[8]Sheet1!$D103</f>
        <v>0</v>
      </c>
      <c r="K105" s="759">
        <f>[9]Sheet1!$D103</f>
        <v>0</v>
      </c>
      <c r="L105" s="759">
        <f>[10]Sheet1!$D103</f>
        <v>0</v>
      </c>
      <c r="M105" s="759">
        <f>[11]Sheet1!$D103</f>
        <v>0</v>
      </c>
      <c r="N105" s="759">
        <f>[12]Sheet1!$D103</f>
        <v>0</v>
      </c>
      <c r="O105" s="759">
        <f t="shared" si="4"/>
        <v>0</v>
      </c>
      <c r="P105" s="759"/>
      <c r="Q105" s="756"/>
      <c r="T105" s="759"/>
      <c r="U105" s="759">
        <v>0</v>
      </c>
      <c r="V105" s="772">
        <f t="shared" si="5"/>
        <v>0</v>
      </c>
    </row>
    <row r="106" spans="1:22" x14ac:dyDescent="0.2">
      <c r="A106" s="764"/>
      <c r="B106" s="774" t="s">
        <v>718</v>
      </c>
      <c r="C106" s="754" t="s">
        <v>57</v>
      </c>
      <c r="D106" s="759">
        <f>[2]Sheet1!$D104</f>
        <v>15.983000000000001</v>
      </c>
      <c r="E106" s="759">
        <f>[3]Sheet1!$D104</f>
        <v>17.675000000000001</v>
      </c>
      <c r="F106" s="759">
        <f>[4]Sheet1!$D104</f>
        <v>17.675000000000001</v>
      </c>
      <c r="G106" s="759">
        <f>[5]Sheet1!$D104</f>
        <v>35.841000000000001</v>
      </c>
      <c r="H106" s="759">
        <f>[6]Sheet1!$D104</f>
        <v>30.146999999999998</v>
      </c>
      <c r="I106" s="759">
        <f>[7]Sheet1!$D104</f>
        <v>3.762</v>
      </c>
      <c r="J106" s="759">
        <f>[8]Sheet1!$D104</f>
        <v>4.62</v>
      </c>
      <c r="K106" s="759">
        <f>[9]Sheet1!$D104</f>
        <v>10.123000000000001</v>
      </c>
      <c r="L106" s="759">
        <f>[10]Sheet1!$D104</f>
        <v>8.298</v>
      </c>
      <c r="M106" s="759">
        <f>[11]Sheet1!$D104</f>
        <v>9.24</v>
      </c>
      <c r="N106" s="759">
        <f>[12]Sheet1!$D104</f>
        <v>12.558999999999999</v>
      </c>
      <c r="O106" s="759">
        <f t="shared" si="4"/>
        <v>48.602000000000004</v>
      </c>
      <c r="P106" s="759"/>
      <c r="Q106" s="756">
        <f t="shared" ref="Q106:Q107" si="7">O106*P106</f>
        <v>0</v>
      </c>
      <c r="T106" s="759">
        <v>409.01099999999997</v>
      </c>
      <c r="U106" s="759">
        <v>6.5940000000000003</v>
      </c>
      <c r="V106" s="772">
        <f t="shared" si="5"/>
        <v>415.60499999999996</v>
      </c>
    </row>
    <row r="107" spans="1:22" x14ac:dyDescent="0.2">
      <c r="A107" s="764"/>
      <c r="B107" s="774" t="s">
        <v>719</v>
      </c>
      <c r="C107" s="754" t="s">
        <v>57</v>
      </c>
      <c r="D107" s="759">
        <f>[2]Sheet1!$D105</f>
        <v>35.005000000000003</v>
      </c>
      <c r="E107" s="759">
        <f>[3]Sheet1!$D105</f>
        <v>11.281000000000001</v>
      </c>
      <c r="F107" s="759">
        <f>[4]Sheet1!$D105</f>
        <v>11.281000000000001</v>
      </c>
      <c r="G107" s="759">
        <f>[5]Sheet1!$D105</f>
        <v>18.491</v>
      </c>
      <c r="H107" s="759">
        <f>[6]Sheet1!$D105</f>
        <v>48.377000000000002</v>
      </c>
      <c r="I107" s="759">
        <f>[7]Sheet1!$D105</f>
        <v>7.8090000000000002</v>
      </c>
      <c r="J107" s="759">
        <f>[8]Sheet1!$D105</f>
        <v>9.9039999999999999</v>
      </c>
      <c r="K107" s="759">
        <f>[9]Sheet1!$D105</f>
        <v>17.077999999999999</v>
      </c>
      <c r="L107" s="759">
        <f>[10]Sheet1!$D105</f>
        <v>7.82</v>
      </c>
      <c r="M107" s="759">
        <f>[11]Sheet1!$D105</f>
        <v>16.064</v>
      </c>
      <c r="N107" s="759">
        <f>[12]Sheet1!$D105</f>
        <v>15.463000000000001</v>
      </c>
      <c r="O107" s="759">
        <f t="shared" si="4"/>
        <v>74.138000000000005</v>
      </c>
      <c r="P107" s="759"/>
      <c r="Q107" s="756">
        <f t="shared" si="7"/>
        <v>0</v>
      </c>
      <c r="T107" s="759">
        <v>292.03900000000004</v>
      </c>
      <c r="U107" s="759">
        <v>7.1040000000000001</v>
      </c>
      <c r="V107" s="772">
        <f t="shared" si="5"/>
        <v>299.14300000000003</v>
      </c>
    </row>
    <row r="108" spans="1:22" x14ac:dyDescent="0.2">
      <c r="A108" s="764"/>
      <c r="B108" s="774" t="s">
        <v>720</v>
      </c>
      <c r="C108" s="754" t="s">
        <v>57</v>
      </c>
      <c r="D108" s="759">
        <f>[2]Sheet1!$D106</f>
        <v>102.122</v>
      </c>
      <c r="E108" s="759">
        <f>[3]Sheet1!$D106</f>
        <v>9.7859999999999996</v>
      </c>
      <c r="F108" s="759">
        <f>[4]Sheet1!$D106</f>
        <v>9.7859999999999996</v>
      </c>
      <c r="G108" s="759">
        <f>[5]Sheet1!$D106</f>
        <v>24.064</v>
      </c>
      <c r="H108" s="759">
        <f>[6]Sheet1!$D106</f>
        <v>68.289000000000001</v>
      </c>
      <c r="I108" s="759">
        <f>[7]Sheet1!$D106</f>
        <v>28.15</v>
      </c>
      <c r="J108" s="759">
        <f>[8]Sheet1!$D106</f>
        <v>21.102</v>
      </c>
      <c r="K108" s="759">
        <f>[9]Sheet1!$D106</f>
        <v>25.616</v>
      </c>
      <c r="L108" s="759">
        <f>[10]Sheet1!$D106</f>
        <v>3.75</v>
      </c>
      <c r="M108" s="759">
        <f>[11]Sheet1!$D106</f>
        <v>32.980000000000004</v>
      </c>
      <c r="N108" s="759">
        <f>[12]Sheet1!$D106</f>
        <v>6.1319999999999997</v>
      </c>
      <c r="O108" s="759">
        <f t="shared" si="4"/>
        <v>117.73</v>
      </c>
      <c r="P108" s="759"/>
      <c r="Q108" s="756">
        <f>O108*P108</f>
        <v>0</v>
      </c>
      <c r="T108" s="759">
        <v>185.40100000000001</v>
      </c>
      <c r="U108" s="759">
        <v>4.3769999999999998</v>
      </c>
      <c r="V108" s="772">
        <f t="shared" si="5"/>
        <v>189.77800000000002</v>
      </c>
    </row>
    <row r="109" spans="1:22" ht="45.6" x14ac:dyDescent="0.2">
      <c r="A109" s="764">
        <v>6.25</v>
      </c>
      <c r="B109" s="753" t="s">
        <v>659</v>
      </c>
      <c r="C109" s="754"/>
      <c r="D109" s="759">
        <f>[2]Sheet1!$D107</f>
        <v>0</v>
      </c>
      <c r="E109" s="759">
        <f>[3]Sheet1!$D107</f>
        <v>0</v>
      </c>
      <c r="F109" s="759">
        <f>[4]Sheet1!$D107</f>
        <v>0</v>
      </c>
      <c r="G109" s="759">
        <f>[5]Sheet1!$D107</f>
        <v>0</v>
      </c>
      <c r="H109" s="759">
        <f>[6]Sheet1!$D107</f>
        <v>0</v>
      </c>
      <c r="I109" s="759">
        <f>[7]Sheet1!$D107</f>
        <v>0</v>
      </c>
      <c r="J109" s="759">
        <f>[8]Sheet1!$D107</f>
        <v>0</v>
      </c>
      <c r="K109" s="759">
        <f>[9]Sheet1!$D107</f>
        <v>0</v>
      </c>
      <c r="L109" s="759">
        <f>[10]Sheet1!$D107</f>
        <v>0</v>
      </c>
      <c r="M109" s="759">
        <f>[11]Sheet1!$D107</f>
        <v>0</v>
      </c>
      <c r="N109" s="759">
        <f>[12]Sheet1!$D107</f>
        <v>0</v>
      </c>
      <c r="O109" s="759">
        <f t="shared" si="4"/>
        <v>0</v>
      </c>
      <c r="P109" s="759"/>
      <c r="Q109" s="756"/>
      <c r="T109" s="759"/>
      <c r="U109" s="759">
        <v>0</v>
      </c>
      <c r="V109" s="772">
        <f t="shared" si="5"/>
        <v>0</v>
      </c>
    </row>
    <row r="110" spans="1:22" x14ac:dyDescent="0.2">
      <c r="A110" s="764"/>
      <c r="B110" s="760" t="s">
        <v>660</v>
      </c>
      <c r="C110" s="754"/>
      <c r="D110" s="759">
        <f>[2]Sheet1!$D108</f>
        <v>0</v>
      </c>
      <c r="E110" s="759">
        <f>[3]Sheet1!$D108</f>
        <v>0</v>
      </c>
      <c r="F110" s="759">
        <f>[4]Sheet1!$D108</f>
        <v>0</v>
      </c>
      <c r="G110" s="759">
        <f>[5]Sheet1!$D108</f>
        <v>0</v>
      </c>
      <c r="H110" s="759">
        <f>[6]Sheet1!$D108</f>
        <v>0</v>
      </c>
      <c r="I110" s="759">
        <f>[7]Sheet1!$D108</f>
        <v>0</v>
      </c>
      <c r="J110" s="759">
        <f>[8]Sheet1!$D108</f>
        <v>0</v>
      </c>
      <c r="K110" s="759">
        <f>[9]Sheet1!$D108</f>
        <v>0</v>
      </c>
      <c r="L110" s="759">
        <f>[10]Sheet1!$D108</f>
        <v>0</v>
      </c>
      <c r="M110" s="759">
        <f>[11]Sheet1!$D108</f>
        <v>0</v>
      </c>
      <c r="N110" s="759">
        <f>[12]Sheet1!$D108</f>
        <v>0</v>
      </c>
      <c r="O110" s="759">
        <f t="shared" si="4"/>
        <v>0</v>
      </c>
      <c r="P110" s="759"/>
      <c r="Q110" s="756"/>
      <c r="T110" s="759"/>
      <c r="U110" s="759">
        <v>0</v>
      </c>
      <c r="V110" s="772">
        <f t="shared" si="5"/>
        <v>0</v>
      </c>
    </row>
    <row r="111" spans="1:22" x14ac:dyDescent="0.2">
      <c r="A111" s="764"/>
      <c r="B111" s="760" t="s">
        <v>661</v>
      </c>
      <c r="C111" s="754" t="s">
        <v>57</v>
      </c>
      <c r="D111" s="759">
        <f>[2]Sheet1!$D109</f>
        <v>33.664999999999999</v>
      </c>
      <c r="E111" s="759">
        <f>[3]Sheet1!$D109</f>
        <v>0</v>
      </c>
      <c r="F111" s="759">
        <f>[4]Sheet1!$D109</f>
        <v>0</v>
      </c>
      <c r="G111" s="759">
        <f>[5]Sheet1!$D109</f>
        <v>0</v>
      </c>
      <c r="H111" s="759">
        <f>[6]Sheet1!$D109</f>
        <v>11.324</v>
      </c>
      <c r="I111" s="759">
        <f>[7]Sheet1!$D109</f>
        <v>0</v>
      </c>
      <c r="J111" s="759">
        <f>[8]Sheet1!$D109</f>
        <v>0</v>
      </c>
      <c r="K111" s="759">
        <f>[9]Sheet1!$D109</f>
        <v>3.5169999999999999</v>
      </c>
      <c r="L111" s="759">
        <f>[10]Sheet1!$D109</f>
        <v>0</v>
      </c>
      <c r="M111" s="759">
        <f>[11]Sheet1!$D109</f>
        <v>0</v>
      </c>
      <c r="N111" s="759">
        <f>[12]Sheet1!$D109</f>
        <v>0</v>
      </c>
      <c r="O111" s="759">
        <f t="shared" si="4"/>
        <v>3.5169999999999999</v>
      </c>
      <c r="P111" s="759"/>
      <c r="Q111" s="756">
        <f>O111*P111</f>
        <v>0</v>
      </c>
      <c r="T111" s="759">
        <v>7.1840000000000002</v>
      </c>
      <c r="U111" s="759">
        <v>0</v>
      </c>
      <c r="V111" s="772">
        <f t="shared" si="5"/>
        <v>7.1840000000000002</v>
      </c>
    </row>
    <row r="112" spans="1:22" x14ac:dyDescent="0.2">
      <c r="A112" s="764"/>
      <c r="B112" s="760" t="s">
        <v>662</v>
      </c>
      <c r="C112" s="754"/>
      <c r="D112" s="759">
        <f>[2]Sheet1!$D110</f>
        <v>0</v>
      </c>
      <c r="E112" s="759">
        <f>[3]Sheet1!$D110</f>
        <v>0</v>
      </c>
      <c r="F112" s="759">
        <f>[4]Sheet1!$D110</f>
        <v>0</v>
      </c>
      <c r="G112" s="759">
        <f>[5]Sheet1!$D110</f>
        <v>0</v>
      </c>
      <c r="H112" s="759">
        <f>[6]Sheet1!$D110</f>
        <v>0</v>
      </c>
      <c r="I112" s="759">
        <f>[7]Sheet1!$D110</f>
        <v>0</v>
      </c>
      <c r="J112" s="759">
        <f>[8]Sheet1!$D110</f>
        <v>0</v>
      </c>
      <c r="K112" s="759">
        <f>[9]Sheet1!$D110</f>
        <v>0</v>
      </c>
      <c r="L112" s="759">
        <f>[10]Sheet1!$D110</f>
        <v>0</v>
      </c>
      <c r="M112" s="759">
        <f>[11]Sheet1!$D110</f>
        <v>0</v>
      </c>
      <c r="N112" s="759">
        <f>[12]Sheet1!$D110</f>
        <v>0</v>
      </c>
      <c r="O112" s="759">
        <f t="shared" si="4"/>
        <v>0</v>
      </c>
      <c r="P112" s="759"/>
      <c r="Q112" s="756"/>
      <c r="T112" s="759"/>
      <c r="U112" s="759">
        <v>0</v>
      </c>
      <c r="V112" s="772">
        <f t="shared" si="5"/>
        <v>0</v>
      </c>
    </row>
    <row r="113" spans="1:22" x14ac:dyDescent="0.2">
      <c r="A113" s="764"/>
      <c r="B113" s="760" t="s">
        <v>663</v>
      </c>
      <c r="C113" s="754"/>
      <c r="D113" s="759">
        <f>[2]Sheet1!$D111</f>
        <v>0</v>
      </c>
      <c r="E113" s="759">
        <f>[3]Sheet1!$D111</f>
        <v>0</v>
      </c>
      <c r="F113" s="759">
        <f>[4]Sheet1!$D111</f>
        <v>0</v>
      </c>
      <c r="G113" s="759">
        <f>[5]Sheet1!$D111</f>
        <v>0</v>
      </c>
      <c r="H113" s="759">
        <f>[6]Sheet1!$D111</f>
        <v>0</v>
      </c>
      <c r="I113" s="759">
        <f>[7]Sheet1!$D111</f>
        <v>0</v>
      </c>
      <c r="J113" s="759">
        <f>[8]Sheet1!$D111</f>
        <v>0</v>
      </c>
      <c r="K113" s="759">
        <f>[9]Sheet1!$D111</f>
        <v>0</v>
      </c>
      <c r="L113" s="759">
        <f>[10]Sheet1!$D111</f>
        <v>0</v>
      </c>
      <c r="M113" s="759">
        <f>[11]Sheet1!$D111</f>
        <v>0</v>
      </c>
      <c r="N113" s="759">
        <f>[12]Sheet1!$D111</f>
        <v>0</v>
      </c>
      <c r="O113" s="759">
        <f t="shared" si="4"/>
        <v>0</v>
      </c>
      <c r="P113" s="759"/>
      <c r="Q113" s="756"/>
      <c r="T113" s="759"/>
      <c r="U113" s="759">
        <v>0</v>
      </c>
      <c r="V113" s="772">
        <f t="shared" si="5"/>
        <v>0</v>
      </c>
    </row>
    <row r="114" spans="1:22" ht="22.8" x14ac:dyDescent="0.2">
      <c r="A114" s="764">
        <v>6.26</v>
      </c>
      <c r="B114" s="753" t="s">
        <v>664</v>
      </c>
      <c r="C114" s="754" t="s">
        <v>665</v>
      </c>
      <c r="D114" s="759">
        <f>[2]Sheet1!$D112</f>
        <v>0</v>
      </c>
      <c r="E114" s="759">
        <f>[3]Sheet1!$D112</f>
        <v>0</v>
      </c>
      <c r="F114" s="759">
        <f>[4]Sheet1!$D112</f>
        <v>0</v>
      </c>
      <c r="G114" s="759">
        <f>[5]Sheet1!$D112</f>
        <v>0</v>
      </c>
      <c r="H114" s="759">
        <f>[6]Sheet1!$D112</f>
        <v>0</v>
      </c>
      <c r="I114" s="759">
        <f>[7]Sheet1!$D112</f>
        <v>72000</v>
      </c>
      <c r="J114" s="759">
        <f>[8]Sheet1!$D112</f>
        <v>72000</v>
      </c>
      <c r="K114" s="759">
        <f>[9]Sheet1!$D112</f>
        <v>72000</v>
      </c>
      <c r="L114" s="759">
        <f>[10]Sheet1!$D112</f>
        <v>0</v>
      </c>
      <c r="M114" s="759">
        <f>[11]Sheet1!$D112</f>
        <v>144000</v>
      </c>
      <c r="N114" s="759">
        <f>[12]Sheet1!$D112</f>
        <v>0</v>
      </c>
      <c r="O114" s="759">
        <f t="shared" si="4"/>
        <v>360000</v>
      </c>
      <c r="P114" s="759"/>
      <c r="Q114" s="756">
        <f>O114*P114</f>
        <v>0</v>
      </c>
      <c r="T114" s="759">
        <v>1299000</v>
      </c>
      <c r="U114" s="759">
        <v>0</v>
      </c>
      <c r="V114" s="772">
        <f t="shared" si="5"/>
        <v>1299000</v>
      </c>
    </row>
    <row r="115" spans="1:22" ht="45.6" x14ac:dyDescent="0.2">
      <c r="A115" s="764">
        <v>6.27</v>
      </c>
      <c r="B115" s="753" t="s">
        <v>666</v>
      </c>
      <c r="C115" s="777"/>
      <c r="D115" s="759">
        <f>[2]Sheet1!$D113</f>
        <v>0</v>
      </c>
      <c r="E115" s="759">
        <f>[3]Sheet1!$D113</f>
        <v>0</v>
      </c>
      <c r="F115" s="759">
        <f>[4]Sheet1!$D113</f>
        <v>0</v>
      </c>
      <c r="G115" s="759">
        <f>[5]Sheet1!$D113</f>
        <v>0</v>
      </c>
      <c r="H115" s="759">
        <f>[6]Sheet1!$D113</f>
        <v>0</v>
      </c>
      <c r="I115" s="759">
        <f>[7]Sheet1!$D113</f>
        <v>0</v>
      </c>
      <c r="J115" s="759">
        <f>[8]Sheet1!$D113</f>
        <v>0</v>
      </c>
      <c r="K115" s="759">
        <f>[9]Sheet1!$D113</f>
        <v>0</v>
      </c>
      <c r="L115" s="759">
        <f>[10]Sheet1!$D113</f>
        <v>0</v>
      </c>
      <c r="M115" s="759">
        <f>[11]Sheet1!$D113</f>
        <v>0</v>
      </c>
      <c r="N115" s="759">
        <f>[12]Sheet1!$D113</f>
        <v>0</v>
      </c>
      <c r="O115" s="759">
        <f t="shared" si="4"/>
        <v>0</v>
      </c>
      <c r="P115" s="759"/>
      <c r="Q115" s="756"/>
      <c r="T115" s="759"/>
      <c r="U115" s="759">
        <v>0</v>
      </c>
      <c r="V115" s="772">
        <f t="shared" si="5"/>
        <v>0</v>
      </c>
    </row>
    <row r="116" spans="1:22" x14ac:dyDescent="0.2">
      <c r="A116" s="764"/>
      <c r="B116" s="765" t="s">
        <v>667</v>
      </c>
      <c r="C116" s="777"/>
      <c r="D116" s="759">
        <f>[2]Sheet1!$D114</f>
        <v>0</v>
      </c>
      <c r="E116" s="759">
        <f>[3]Sheet1!$D114</f>
        <v>0</v>
      </c>
      <c r="F116" s="759">
        <f>[4]Sheet1!$D114</f>
        <v>0</v>
      </c>
      <c r="G116" s="759">
        <f>[5]Sheet1!$D114</f>
        <v>0</v>
      </c>
      <c r="H116" s="759">
        <f>[6]Sheet1!$D114</f>
        <v>0</v>
      </c>
      <c r="I116" s="759">
        <f>[7]Sheet1!$D114</f>
        <v>0</v>
      </c>
      <c r="J116" s="759">
        <f>[8]Sheet1!$D114</f>
        <v>0</v>
      </c>
      <c r="K116" s="759">
        <f>[9]Sheet1!$D114</f>
        <v>0</v>
      </c>
      <c r="L116" s="759">
        <f>[10]Sheet1!$D114</f>
        <v>0</v>
      </c>
      <c r="M116" s="759">
        <f>[11]Sheet1!$D114</f>
        <v>0</v>
      </c>
      <c r="N116" s="759">
        <f>[12]Sheet1!$D114</f>
        <v>0</v>
      </c>
      <c r="O116" s="759">
        <f t="shared" si="4"/>
        <v>0</v>
      </c>
      <c r="P116" s="759"/>
      <c r="Q116" s="756"/>
      <c r="T116" s="759"/>
      <c r="U116" s="759">
        <v>0</v>
      </c>
      <c r="V116" s="772">
        <f t="shared" si="5"/>
        <v>0</v>
      </c>
    </row>
    <row r="117" spans="1:22" x14ac:dyDescent="0.2">
      <c r="A117" s="764"/>
      <c r="B117" s="765" t="s">
        <v>668</v>
      </c>
      <c r="C117" s="777" t="s">
        <v>37</v>
      </c>
      <c r="D117" s="759">
        <f>[2]Sheet1!$D115</f>
        <v>0</v>
      </c>
      <c r="E117" s="759">
        <f>[3]Sheet1!$D115</f>
        <v>0</v>
      </c>
      <c r="F117" s="759">
        <f>[4]Sheet1!$D115</f>
        <v>0</v>
      </c>
      <c r="G117" s="759">
        <f>[5]Sheet1!$D115</f>
        <v>0</v>
      </c>
      <c r="H117" s="759">
        <f>[6]Sheet1!$D115</f>
        <v>0</v>
      </c>
      <c r="I117" s="759">
        <f>[7]Sheet1!$D115</f>
        <v>0</v>
      </c>
      <c r="J117" s="759">
        <f>[8]Sheet1!$D115</f>
        <v>0</v>
      </c>
      <c r="K117" s="759">
        <f>[9]Sheet1!$D115</f>
        <v>0</v>
      </c>
      <c r="L117" s="759">
        <f>[10]Sheet1!$D115</f>
        <v>0</v>
      </c>
      <c r="M117" s="759">
        <f>[11]Sheet1!$D115</f>
        <v>0</v>
      </c>
      <c r="N117" s="759">
        <f>[12]Sheet1!$D115</f>
        <v>0</v>
      </c>
      <c r="O117" s="759">
        <f t="shared" si="4"/>
        <v>0</v>
      </c>
      <c r="P117" s="759"/>
      <c r="Q117" s="756"/>
      <c r="T117" s="759"/>
      <c r="U117" s="759">
        <v>0</v>
      </c>
      <c r="V117" s="772">
        <f t="shared" si="5"/>
        <v>0</v>
      </c>
    </row>
    <row r="118" spans="1:22" x14ac:dyDescent="0.2">
      <c r="A118" s="764"/>
      <c r="B118" s="765" t="s">
        <v>669</v>
      </c>
      <c r="C118" s="777" t="s">
        <v>37</v>
      </c>
      <c r="D118" s="759">
        <f>[2]Sheet1!$D116</f>
        <v>0</v>
      </c>
      <c r="E118" s="759">
        <f>[3]Sheet1!$D116</f>
        <v>0</v>
      </c>
      <c r="F118" s="759">
        <f>[4]Sheet1!$D116</f>
        <v>0</v>
      </c>
      <c r="G118" s="759">
        <f>[5]Sheet1!$D116</f>
        <v>0</v>
      </c>
      <c r="H118" s="759">
        <f>[6]Sheet1!$D116</f>
        <v>0</v>
      </c>
      <c r="I118" s="759">
        <f>[7]Sheet1!$D116</f>
        <v>0</v>
      </c>
      <c r="J118" s="759">
        <f>[8]Sheet1!$D116</f>
        <v>0</v>
      </c>
      <c r="K118" s="759">
        <f>[9]Sheet1!$D116</f>
        <v>0</v>
      </c>
      <c r="L118" s="759">
        <f>[10]Sheet1!$D116</f>
        <v>0</v>
      </c>
      <c r="M118" s="759">
        <f>[11]Sheet1!$D116</f>
        <v>0</v>
      </c>
      <c r="N118" s="759">
        <f>[12]Sheet1!$D116</f>
        <v>0</v>
      </c>
      <c r="O118" s="759">
        <f t="shared" si="4"/>
        <v>0</v>
      </c>
      <c r="P118" s="759"/>
      <c r="Q118" s="756"/>
      <c r="T118" s="759"/>
      <c r="U118" s="759">
        <v>0</v>
      </c>
      <c r="V118" s="772">
        <f t="shared" si="5"/>
        <v>0</v>
      </c>
    </row>
    <row r="119" spans="1:22" x14ac:dyDescent="0.2">
      <c r="A119" s="764"/>
      <c r="B119" s="765" t="s">
        <v>670</v>
      </c>
      <c r="C119" s="777" t="s">
        <v>37</v>
      </c>
      <c r="D119" s="759">
        <f>[2]Sheet1!$D117</f>
        <v>2</v>
      </c>
      <c r="E119" s="759">
        <f>[3]Sheet1!$D117</f>
        <v>0</v>
      </c>
      <c r="F119" s="759">
        <f>[4]Sheet1!$D117</f>
        <v>0</v>
      </c>
      <c r="G119" s="759">
        <f>[5]Sheet1!$D117</f>
        <v>0</v>
      </c>
      <c r="H119" s="759">
        <f>[6]Sheet1!$D117</f>
        <v>2</v>
      </c>
      <c r="I119" s="759">
        <f>[7]Sheet1!$D117</f>
        <v>0</v>
      </c>
      <c r="J119" s="759">
        <f>[8]Sheet1!$D117</f>
        <v>0</v>
      </c>
      <c r="K119" s="759">
        <f>[9]Sheet1!$D117</f>
        <v>0</v>
      </c>
      <c r="L119" s="759">
        <f>[10]Sheet1!$D117</f>
        <v>0</v>
      </c>
      <c r="M119" s="759">
        <f>[11]Sheet1!$D117</f>
        <v>0</v>
      </c>
      <c r="N119" s="759">
        <f>[12]Sheet1!$D117</f>
        <v>0</v>
      </c>
      <c r="O119" s="759">
        <f t="shared" si="4"/>
        <v>0</v>
      </c>
      <c r="P119" s="759"/>
      <c r="Q119" s="756">
        <f>O119*P119</f>
        <v>0</v>
      </c>
      <c r="T119" s="759">
        <v>0</v>
      </c>
      <c r="U119" s="759">
        <v>0</v>
      </c>
      <c r="V119" s="772">
        <f t="shared" si="5"/>
        <v>0</v>
      </c>
    </row>
    <row r="120" spans="1:22" x14ac:dyDescent="0.2">
      <c r="A120" s="764"/>
      <c r="B120" s="765" t="s">
        <v>671</v>
      </c>
      <c r="C120" s="777"/>
      <c r="D120" s="759">
        <f>[2]Sheet1!$D118</f>
        <v>0</v>
      </c>
      <c r="E120" s="759">
        <f>[3]Sheet1!$D118</f>
        <v>0</v>
      </c>
      <c r="F120" s="759">
        <f>[4]Sheet1!$D118</f>
        <v>0</v>
      </c>
      <c r="G120" s="759">
        <f>[5]Sheet1!$D118</f>
        <v>0</v>
      </c>
      <c r="H120" s="759">
        <f>[6]Sheet1!$D118</f>
        <v>0</v>
      </c>
      <c r="I120" s="759">
        <f>[7]Sheet1!$D118</f>
        <v>0</v>
      </c>
      <c r="J120" s="759">
        <f>[8]Sheet1!$D118</f>
        <v>0</v>
      </c>
      <c r="K120" s="759">
        <f>[9]Sheet1!$D118</f>
        <v>0</v>
      </c>
      <c r="L120" s="759">
        <f>[10]Sheet1!$D118</f>
        <v>0</v>
      </c>
      <c r="M120" s="759">
        <f>[11]Sheet1!$D118</f>
        <v>0</v>
      </c>
      <c r="N120" s="759">
        <f>[12]Sheet1!$D118</f>
        <v>0</v>
      </c>
      <c r="O120" s="759">
        <f t="shared" si="4"/>
        <v>0</v>
      </c>
      <c r="P120" s="759"/>
      <c r="Q120" s="756"/>
      <c r="T120" s="759"/>
      <c r="U120" s="759">
        <v>0</v>
      </c>
      <c r="V120" s="772">
        <f t="shared" si="5"/>
        <v>0</v>
      </c>
    </row>
    <row r="121" spans="1:22" x14ac:dyDescent="0.2">
      <c r="A121" s="764"/>
      <c r="B121" s="765" t="s">
        <v>672</v>
      </c>
      <c r="C121" s="777" t="s">
        <v>37</v>
      </c>
      <c r="D121" s="759">
        <f>[2]Sheet1!$D119</f>
        <v>0</v>
      </c>
      <c r="E121" s="759">
        <f>[3]Sheet1!$D119</f>
        <v>0</v>
      </c>
      <c r="F121" s="759">
        <f>[4]Sheet1!$D119</f>
        <v>0</v>
      </c>
      <c r="G121" s="759">
        <f>[5]Sheet1!$D119</f>
        <v>0</v>
      </c>
      <c r="H121" s="759">
        <f>[6]Sheet1!$D119</f>
        <v>0</v>
      </c>
      <c r="I121" s="759">
        <f>[7]Sheet1!$D119</f>
        <v>0</v>
      </c>
      <c r="J121" s="759">
        <f>[8]Sheet1!$D119</f>
        <v>0</v>
      </c>
      <c r="K121" s="759">
        <f>[9]Sheet1!$D119</f>
        <v>0</v>
      </c>
      <c r="L121" s="759">
        <f>[10]Sheet1!$D119</f>
        <v>0</v>
      </c>
      <c r="M121" s="759">
        <f>[11]Sheet1!$D119</f>
        <v>0</v>
      </c>
      <c r="N121" s="759">
        <f>[12]Sheet1!$D119</f>
        <v>0</v>
      </c>
      <c r="O121" s="759">
        <f t="shared" si="4"/>
        <v>0</v>
      </c>
      <c r="P121" s="759"/>
      <c r="Q121" s="756"/>
      <c r="T121" s="759"/>
      <c r="U121" s="759">
        <v>0</v>
      </c>
      <c r="V121" s="772">
        <f t="shared" si="5"/>
        <v>0</v>
      </c>
    </row>
    <row r="122" spans="1:22" x14ac:dyDescent="0.2">
      <c r="A122" s="764"/>
      <c r="B122" s="765" t="s">
        <v>669</v>
      </c>
      <c r="C122" s="777" t="s">
        <v>37</v>
      </c>
      <c r="D122" s="759">
        <f>[2]Sheet1!$D120</f>
        <v>0</v>
      </c>
      <c r="E122" s="759">
        <f>[3]Sheet1!$D120</f>
        <v>0</v>
      </c>
      <c r="F122" s="759">
        <f>[4]Sheet1!$D120</f>
        <v>0</v>
      </c>
      <c r="G122" s="759">
        <f>[5]Sheet1!$D120</f>
        <v>0</v>
      </c>
      <c r="H122" s="759">
        <f>[6]Sheet1!$D120</f>
        <v>0</v>
      </c>
      <c r="I122" s="759">
        <f>[7]Sheet1!$D120</f>
        <v>0</v>
      </c>
      <c r="J122" s="759">
        <f>[8]Sheet1!$D120</f>
        <v>0</v>
      </c>
      <c r="K122" s="759">
        <f>[9]Sheet1!$D120</f>
        <v>0</v>
      </c>
      <c r="L122" s="759">
        <f>[10]Sheet1!$D120</f>
        <v>0</v>
      </c>
      <c r="M122" s="759">
        <f>[11]Sheet1!$D120</f>
        <v>0</v>
      </c>
      <c r="N122" s="759">
        <f>[12]Sheet1!$D120</f>
        <v>0</v>
      </c>
      <c r="O122" s="759">
        <f t="shared" si="4"/>
        <v>0</v>
      </c>
      <c r="P122" s="759"/>
      <c r="Q122" s="756"/>
      <c r="T122" s="759"/>
      <c r="U122" s="759">
        <v>0</v>
      </c>
      <c r="V122" s="772">
        <f t="shared" si="5"/>
        <v>0</v>
      </c>
    </row>
    <row r="123" spans="1:22" x14ac:dyDescent="0.2">
      <c r="A123" s="764"/>
      <c r="B123" s="765" t="s">
        <v>670</v>
      </c>
      <c r="C123" s="777" t="s">
        <v>37</v>
      </c>
      <c r="D123" s="759">
        <f>[2]Sheet1!$D121</f>
        <v>4</v>
      </c>
      <c r="E123" s="759">
        <f>[3]Sheet1!$D121</f>
        <v>0</v>
      </c>
      <c r="F123" s="759">
        <f>[4]Sheet1!$D121</f>
        <v>0</v>
      </c>
      <c r="G123" s="759">
        <f>[5]Sheet1!$D121</f>
        <v>0</v>
      </c>
      <c r="H123" s="759">
        <f>[6]Sheet1!$D121</f>
        <v>8</v>
      </c>
      <c r="I123" s="759">
        <f>[7]Sheet1!$D121</f>
        <v>0</v>
      </c>
      <c r="J123" s="759">
        <f>[8]Sheet1!$D121</f>
        <v>0</v>
      </c>
      <c r="K123" s="759">
        <f>[9]Sheet1!$D121</f>
        <v>0</v>
      </c>
      <c r="L123" s="759">
        <f>[10]Sheet1!$D121</f>
        <v>0</v>
      </c>
      <c r="M123" s="759">
        <f>[11]Sheet1!$D121</f>
        <v>0</v>
      </c>
      <c r="N123" s="759">
        <f>[12]Sheet1!$D121</f>
        <v>0</v>
      </c>
      <c r="O123" s="759">
        <f t="shared" si="4"/>
        <v>0</v>
      </c>
      <c r="P123" s="759"/>
      <c r="Q123" s="756">
        <f>O123*P123</f>
        <v>0</v>
      </c>
      <c r="T123" s="759">
        <v>0</v>
      </c>
      <c r="U123" s="759">
        <v>0</v>
      </c>
      <c r="V123" s="772">
        <f t="shared" si="5"/>
        <v>0</v>
      </c>
    </row>
    <row r="124" spans="1:22" x14ac:dyDescent="0.2">
      <c r="A124" s="764"/>
      <c r="B124" s="753" t="s">
        <v>673</v>
      </c>
      <c r="C124" s="743"/>
      <c r="D124" s="759">
        <f>[2]Sheet1!$D122</f>
        <v>0</v>
      </c>
      <c r="E124" s="759">
        <f>[3]Sheet1!$D122</f>
        <v>0</v>
      </c>
      <c r="F124" s="759">
        <f>[4]Sheet1!$D122</f>
        <v>0</v>
      </c>
      <c r="G124" s="759">
        <f>[5]Sheet1!$D122</f>
        <v>0</v>
      </c>
      <c r="H124" s="759">
        <f>[6]Sheet1!$D122</f>
        <v>0</v>
      </c>
      <c r="I124" s="759">
        <f>[7]Sheet1!$D122</f>
        <v>0</v>
      </c>
      <c r="J124" s="759">
        <f>[8]Sheet1!$D122</f>
        <v>0</v>
      </c>
      <c r="K124" s="759">
        <f>[9]Sheet1!$D122</f>
        <v>0</v>
      </c>
      <c r="L124" s="759">
        <f>[10]Sheet1!$D122</f>
        <v>0</v>
      </c>
      <c r="M124" s="759">
        <f>[11]Sheet1!$D122</f>
        <v>0</v>
      </c>
      <c r="N124" s="759">
        <f>[12]Sheet1!$D122</f>
        <v>0</v>
      </c>
      <c r="O124" s="759">
        <f t="shared" si="4"/>
        <v>0</v>
      </c>
      <c r="P124" s="759"/>
      <c r="Q124" s="756"/>
      <c r="T124" s="759"/>
      <c r="U124" s="759">
        <v>0</v>
      </c>
      <c r="V124" s="772">
        <f t="shared" si="5"/>
        <v>0</v>
      </c>
    </row>
    <row r="125" spans="1:22" x14ac:dyDescent="0.2">
      <c r="A125" s="764"/>
      <c r="B125" s="753" t="s">
        <v>674</v>
      </c>
      <c r="C125" s="743" t="s">
        <v>37</v>
      </c>
      <c r="D125" s="759">
        <f>[2]Sheet1!$D123</f>
        <v>0</v>
      </c>
      <c r="E125" s="759">
        <f>[3]Sheet1!$D123</f>
        <v>0</v>
      </c>
      <c r="F125" s="759">
        <f>[4]Sheet1!$D123</f>
        <v>0</v>
      </c>
      <c r="G125" s="759">
        <f>[5]Sheet1!$D123</f>
        <v>0</v>
      </c>
      <c r="H125" s="759">
        <f>[6]Sheet1!$D123</f>
        <v>0</v>
      </c>
      <c r="I125" s="759">
        <f>[7]Sheet1!$D123</f>
        <v>0</v>
      </c>
      <c r="J125" s="759">
        <f>[8]Sheet1!$D123</f>
        <v>0</v>
      </c>
      <c r="K125" s="759">
        <f>[9]Sheet1!$D123</f>
        <v>0</v>
      </c>
      <c r="L125" s="759">
        <f>[10]Sheet1!$D123</f>
        <v>0</v>
      </c>
      <c r="M125" s="759">
        <f>[11]Sheet1!$D123</f>
        <v>0</v>
      </c>
      <c r="N125" s="759">
        <f>[12]Sheet1!$D123</f>
        <v>0</v>
      </c>
      <c r="O125" s="759">
        <f t="shared" si="4"/>
        <v>0</v>
      </c>
      <c r="P125" s="759"/>
      <c r="Q125" s="756"/>
      <c r="T125" s="759"/>
      <c r="U125" s="759">
        <v>0</v>
      </c>
      <c r="V125" s="772">
        <f t="shared" si="5"/>
        <v>0</v>
      </c>
    </row>
    <row r="126" spans="1:22" x14ac:dyDescent="0.2">
      <c r="A126" s="764"/>
      <c r="B126" s="753" t="s">
        <v>675</v>
      </c>
      <c r="C126" s="743" t="s">
        <v>37</v>
      </c>
      <c r="D126" s="759">
        <f>[2]Sheet1!$D124</f>
        <v>0</v>
      </c>
      <c r="E126" s="759">
        <f>[3]Sheet1!$D124</f>
        <v>0</v>
      </c>
      <c r="F126" s="759">
        <f>[4]Sheet1!$D124</f>
        <v>0</v>
      </c>
      <c r="G126" s="759">
        <f>[5]Sheet1!$D124</f>
        <v>0</v>
      </c>
      <c r="H126" s="759">
        <f>[6]Sheet1!$D124</f>
        <v>0</v>
      </c>
      <c r="I126" s="759">
        <f>[7]Sheet1!$D124</f>
        <v>0</v>
      </c>
      <c r="J126" s="759">
        <f>[8]Sheet1!$D124</f>
        <v>0</v>
      </c>
      <c r="K126" s="759">
        <f>[9]Sheet1!$D124</f>
        <v>0</v>
      </c>
      <c r="L126" s="759">
        <f>[10]Sheet1!$D124</f>
        <v>0</v>
      </c>
      <c r="M126" s="759">
        <f>[11]Sheet1!$D124</f>
        <v>0</v>
      </c>
      <c r="N126" s="759">
        <f>[12]Sheet1!$D124</f>
        <v>0</v>
      </c>
      <c r="O126" s="759">
        <f t="shared" si="4"/>
        <v>0</v>
      </c>
      <c r="P126" s="759"/>
      <c r="Q126" s="756"/>
      <c r="T126" s="759"/>
      <c r="U126" s="759">
        <v>0</v>
      </c>
      <c r="V126" s="772">
        <f t="shared" si="5"/>
        <v>0</v>
      </c>
    </row>
    <row r="127" spans="1:22" x14ac:dyDescent="0.2">
      <c r="A127" s="764"/>
      <c r="B127" s="753" t="s">
        <v>676</v>
      </c>
      <c r="C127" s="743" t="s">
        <v>37</v>
      </c>
      <c r="D127" s="759">
        <f>[2]Sheet1!$D125</f>
        <v>0</v>
      </c>
      <c r="E127" s="759">
        <f>[3]Sheet1!$D125</f>
        <v>0</v>
      </c>
      <c r="F127" s="759">
        <f>[4]Sheet1!$D125</f>
        <v>0</v>
      </c>
      <c r="G127" s="759">
        <f>[5]Sheet1!$D125</f>
        <v>0</v>
      </c>
      <c r="H127" s="759">
        <f>[6]Sheet1!$D125</f>
        <v>0</v>
      </c>
      <c r="I127" s="759">
        <f>[7]Sheet1!$D125</f>
        <v>0</v>
      </c>
      <c r="J127" s="759">
        <f>[8]Sheet1!$D125</f>
        <v>0</v>
      </c>
      <c r="K127" s="759">
        <f>[9]Sheet1!$D125</f>
        <v>0</v>
      </c>
      <c r="L127" s="759">
        <f>[10]Sheet1!$D125</f>
        <v>0</v>
      </c>
      <c r="M127" s="759">
        <f>[11]Sheet1!$D125</f>
        <v>0</v>
      </c>
      <c r="N127" s="759">
        <f>[12]Sheet1!$D125</f>
        <v>0</v>
      </c>
      <c r="O127" s="759">
        <f t="shared" si="4"/>
        <v>0</v>
      </c>
      <c r="P127" s="759"/>
      <c r="Q127" s="756"/>
      <c r="T127" s="759"/>
      <c r="U127" s="759">
        <v>0</v>
      </c>
      <c r="V127" s="772">
        <f t="shared" si="5"/>
        <v>0</v>
      </c>
    </row>
    <row r="128" spans="1:22" x14ac:dyDescent="0.2">
      <c r="A128" s="764"/>
      <c r="B128" s="765" t="s">
        <v>677</v>
      </c>
      <c r="C128" s="777"/>
      <c r="D128" s="759">
        <f>[2]Sheet1!$D126</f>
        <v>0</v>
      </c>
      <c r="E128" s="759">
        <f>[3]Sheet1!$D126</f>
        <v>0</v>
      </c>
      <c r="F128" s="759">
        <f>[4]Sheet1!$D126</f>
        <v>0</v>
      </c>
      <c r="G128" s="759">
        <f>[5]Sheet1!$D126</f>
        <v>0</v>
      </c>
      <c r="H128" s="759">
        <f>[6]Sheet1!$D126</f>
        <v>0</v>
      </c>
      <c r="I128" s="759">
        <f>[7]Sheet1!$D126</f>
        <v>0</v>
      </c>
      <c r="J128" s="759">
        <f>[8]Sheet1!$D126</f>
        <v>0</v>
      </c>
      <c r="K128" s="759">
        <f>[9]Sheet1!$D126</f>
        <v>0</v>
      </c>
      <c r="L128" s="759">
        <f>[10]Sheet1!$D126</f>
        <v>0</v>
      </c>
      <c r="M128" s="759">
        <f>[11]Sheet1!$D126</f>
        <v>0</v>
      </c>
      <c r="N128" s="759">
        <f>[12]Sheet1!$D126</f>
        <v>0</v>
      </c>
      <c r="O128" s="759">
        <f t="shared" si="4"/>
        <v>0</v>
      </c>
      <c r="P128" s="759"/>
      <c r="Q128" s="756"/>
      <c r="T128" s="759"/>
      <c r="U128" s="759">
        <v>0</v>
      </c>
      <c r="V128" s="772">
        <f t="shared" si="5"/>
        <v>0</v>
      </c>
    </row>
    <row r="129" spans="1:22" x14ac:dyDescent="0.2">
      <c r="A129" s="764"/>
      <c r="B129" s="765" t="s">
        <v>668</v>
      </c>
      <c r="C129" s="777" t="s">
        <v>37</v>
      </c>
      <c r="D129" s="759">
        <f>[2]Sheet1!$D127</f>
        <v>0</v>
      </c>
      <c r="E129" s="759">
        <f>[3]Sheet1!$D127</f>
        <v>0</v>
      </c>
      <c r="F129" s="759">
        <f>[4]Sheet1!$D127</f>
        <v>0</v>
      </c>
      <c r="G129" s="759">
        <f>[5]Sheet1!$D127</f>
        <v>0</v>
      </c>
      <c r="H129" s="759">
        <f>[6]Sheet1!$D127</f>
        <v>0</v>
      </c>
      <c r="I129" s="759">
        <f>[7]Sheet1!$D127</f>
        <v>0</v>
      </c>
      <c r="J129" s="759">
        <f>[8]Sheet1!$D127</f>
        <v>0</v>
      </c>
      <c r="K129" s="759">
        <f>[9]Sheet1!$D127</f>
        <v>0</v>
      </c>
      <c r="L129" s="759">
        <f>[10]Sheet1!$D127</f>
        <v>0</v>
      </c>
      <c r="M129" s="759">
        <f>[11]Sheet1!$D127</f>
        <v>0</v>
      </c>
      <c r="N129" s="759">
        <f>[12]Sheet1!$D127</f>
        <v>0</v>
      </c>
      <c r="O129" s="759">
        <f t="shared" si="4"/>
        <v>0</v>
      </c>
      <c r="P129" s="759"/>
      <c r="Q129" s="756"/>
      <c r="T129" s="759"/>
      <c r="U129" s="759">
        <v>0</v>
      </c>
      <c r="V129" s="772">
        <f t="shared" si="5"/>
        <v>0</v>
      </c>
    </row>
    <row r="130" spans="1:22" x14ac:dyDescent="0.2">
      <c r="A130" s="764"/>
      <c r="B130" s="765" t="s">
        <v>669</v>
      </c>
      <c r="C130" s="777" t="s">
        <v>37</v>
      </c>
      <c r="D130" s="759">
        <f>[2]Sheet1!$D128</f>
        <v>0</v>
      </c>
      <c r="E130" s="759">
        <f>[3]Sheet1!$D128</f>
        <v>0</v>
      </c>
      <c r="F130" s="759">
        <f>[4]Sheet1!$D128</f>
        <v>0</v>
      </c>
      <c r="G130" s="759">
        <f>[5]Sheet1!$D128</f>
        <v>0</v>
      </c>
      <c r="H130" s="759">
        <f>[6]Sheet1!$D128</f>
        <v>0</v>
      </c>
      <c r="I130" s="759">
        <f>[7]Sheet1!$D128</f>
        <v>0</v>
      </c>
      <c r="J130" s="759">
        <f>[8]Sheet1!$D128</f>
        <v>0</v>
      </c>
      <c r="K130" s="759">
        <f>[9]Sheet1!$D128</f>
        <v>0</v>
      </c>
      <c r="L130" s="759">
        <f>[10]Sheet1!$D128</f>
        <v>0</v>
      </c>
      <c r="M130" s="759">
        <f>[11]Sheet1!$D128</f>
        <v>0</v>
      </c>
      <c r="N130" s="759">
        <f>[12]Sheet1!$D128</f>
        <v>0</v>
      </c>
      <c r="O130" s="759">
        <f t="shared" si="4"/>
        <v>0</v>
      </c>
      <c r="P130" s="759"/>
      <c r="Q130" s="756"/>
      <c r="T130" s="759"/>
      <c r="U130" s="759">
        <v>0</v>
      </c>
      <c r="V130" s="772">
        <f t="shared" si="5"/>
        <v>0</v>
      </c>
    </row>
    <row r="131" spans="1:22" x14ac:dyDescent="0.2">
      <c r="A131" s="764"/>
      <c r="B131" s="765" t="s">
        <v>670</v>
      </c>
      <c r="C131" s="777" t="s">
        <v>37</v>
      </c>
      <c r="D131" s="759">
        <f>[2]Sheet1!$D129</f>
        <v>2</v>
      </c>
      <c r="E131" s="759">
        <f>[3]Sheet1!$D129</f>
        <v>0</v>
      </c>
      <c r="F131" s="759">
        <f>[4]Sheet1!$D129</f>
        <v>0</v>
      </c>
      <c r="G131" s="759">
        <f>[5]Sheet1!$D129</f>
        <v>0</v>
      </c>
      <c r="H131" s="759">
        <f>[6]Sheet1!$D129</f>
        <v>6</v>
      </c>
      <c r="I131" s="759">
        <f>[7]Sheet1!$D129</f>
        <v>0</v>
      </c>
      <c r="J131" s="759">
        <f>[8]Sheet1!$D129</f>
        <v>0</v>
      </c>
      <c r="K131" s="759">
        <f>[9]Sheet1!$D129</f>
        <v>0</v>
      </c>
      <c r="L131" s="759">
        <f>[10]Sheet1!$D129</f>
        <v>0</v>
      </c>
      <c r="M131" s="759">
        <f>[11]Sheet1!$D129</f>
        <v>0</v>
      </c>
      <c r="N131" s="759">
        <f>[12]Sheet1!$D129</f>
        <v>0</v>
      </c>
      <c r="O131" s="759">
        <f t="shared" si="4"/>
        <v>0</v>
      </c>
      <c r="P131" s="759"/>
      <c r="Q131" s="756">
        <f>O131*P131</f>
        <v>0</v>
      </c>
      <c r="T131" s="759">
        <v>0</v>
      </c>
      <c r="U131" s="759">
        <v>0</v>
      </c>
      <c r="V131" s="772">
        <f t="shared" si="5"/>
        <v>0</v>
      </c>
    </row>
    <row r="132" spans="1:22" ht="91.2" x14ac:dyDescent="0.2">
      <c r="A132" s="764">
        <v>6.28</v>
      </c>
      <c r="B132" s="767" t="s">
        <v>678</v>
      </c>
      <c r="C132" s="754"/>
      <c r="D132" s="759">
        <f>[2]Sheet1!$D130</f>
        <v>0</v>
      </c>
      <c r="E132" s="759">
        <f>[3]Sheet1!$D130</f>
        <v>0</v>
      </c>
      <c r="F132" s="759">
        <f>[4]Sheet1!$D130</f>
        <v>0</v>
      </c>
      <c r="G132" s="759">
        <f>[5]Sheet1!$D130</f>
        <v>0</v>
      </c>
      <c r="H132" s="759">
        <f>[6]Sheet1!$D130</f>
        <v>0</v>
      </c>
      <c r="I132" s="759">
        <f>[7]Sheet1!$D130</f>
        <v>0</v>
      </c>
      <c r="J132" s="759">
        <f>[8]Sheet1!$D130</f>
        <v>0</v>
      </c>
      <c r="K132" s="759">
        <f>[9]Sheet1!$D130</f>
        <v>0</v>
      </c>
      <c r="L132" s="759">
        <f>[10]Sheet1!$D130</f>
        <v>0</v>
      </c>
      <c r="M132" s="759">
        <f>[11]Sheet1!$D130</f>
        <v>0</v>
      </c>
      <c r="N132" s="759">
        <f>[12]Sheet1!$D130</f>
        <v>0</v>
      </c>
      <c r="O132" s="759">
        <f t="shared" si="4"/>
        <v>0</v>
      </c>
      <c r="P132" s="759"/>
      <c r="Q132" s="756"/>
      <c r="T132" s="759"/>
      <c r="U132" s="759">
        <v>0</v>
      </c>
      <c r="V132" s="772">
        <f t="shared" si="5"/>
        <v>0</v>
      </c>
    </row>
    <row r="133" spans="1:22" x14ac:dyDescent="0.2">
      <c r="A133" s="764"/>
      <c r="B133" s="767" t="s">
        <v>679</v>
      </c>
      <c r="C133" s="754" t="s">
        <v>345</v>
      </c>
      <c r="D133" s="759">
        <f>[2]Sheet1!$D131</f>
        <v>44</v>
      </c>
      <c r="E133" s="759">
        <f>[3]Sheet1!$D131</f>
        <v>0</v>
      </c>
      <c r="F133" s="759">
        <f>[4]Sheet1!$D131</f>
        <v>0</v>
      </c>
      <c r="G133" s="759">
        <f>[5]Sheet1!$D131</f>
        <v>0</v>
      </c>
      <c r="H133" s="759">
        <f>[6]Sheet1!$D131</f>
        <v>44</v>
      </c>
      <c r="I133" s="759">
        <f>[7]Sheet1!$D131</f>
        <v>22</v>
      </c>
      <c r="J133" s="759">
        <f>[8]Sheet1!$D131</f>
        <v>22</v>
      </c>
      <c r="K133" s="759">
        <f>[9]Sheet1!$D131</f>
        <v>22</v>
      </c>
      <c r="L133" s="759">
        <f>[10]Sheet1!$D131</f>
        <v>0</v>
      </c>
      <c r="M133" s="759">
        <f>[11]Sheet1!$D131</f>
        <v>44</v>
      </c>
      <c r="N133" s="759">
        <f>[12]Sheet1!$D131</f>
        <v>0</v>
      </c>
      <c r="O133" s="759">
        <f t="shared" si="4"/>
        <v>110</v>
      </c>
      <c r="P133" s="759"/>
      <c r="Q133" s="756">
        <f>O133*P133</f>
        <v>0</v>
      </c>
      <c r="T133" s="759">
        <v>184.5</v>
      </c>
      <c r="U133" s="759">
        <v>0</v>
      </c>
      <c r="V133" s="772">
        <f t="shared" si="5"/>
        <v>184.5</v>
      </c>
    </row>
    <row r="134" spans="1:22" x14ac:dyDescent="0.2">
      <c r="A134" s="764"/>
      <c r="B134" s="767" t="s">
        <v>680</v>
      </c>
      <c r="C134" s="754" t="s">
        <v>345</v>
      </c>
      <c r="D134" s="759">
        <f>[2]Sheet1!$D132</f>
        <v>0</v>
      </c>
      <c r="E134" s="759">
        <f>[3]Sheet1!$D132</f>
        <v>0</v>
      </c>
      <c r="F134" s="759">
        <f>[4]Sheet1!$D132</f>
        <v>0</v>
      </c>
      <c r="G134" s="759">
        <f>[5]Sheet1!$D132</f>
        <v>0</v>
      </c>
      <c r="H134" s="759">
        <f>[6]Sheet1!$D132</f>
        <v>0</v>
      </c>
      <c r="I134" s="759">
        <f>[7]Sheet1!$D132</f>
        <v>0</v>
      </c>
      <c r="J134" s="759">
        <f>[8]Sheet1!$D132</f>
        <v>0</v>
      </c>
      <c r="K134" s="759">
        <f>[9]Sheet1!$D132</f>
        <v>0</v>
      </c>
      <c r="L134" s="759">
        <f>[10]Sheet1!$D132</f>
        <v>0</v>
      </c>
      <c r="M134" s="759">
        <f>[11]Sheet1!$D132</f>
        <v>0</v>
      </c>
      <c r="N134" s="759">
        <f>[12]Sheet1!$D132</f>
        <v>0</v>
      </c>
      <c r="O134" s="759">
        <f t="shared" si="4"/>
        <v>0</v>
      </c>
      <c r="P134" s="759"/>
      <c r="Q134" s="756"/>
      <c r="T134" s="759"/>
      <c r="U134" s="759">
        <v>0</v>
      </c>
      <c r="V134" s="772">
        <f t="shared" si="5"/>
        <v>0</v>
      </c>
    </row>
    <row r="135" spans="1:22" ht="22.8" x14ac:dyDescent="0.2">
      <c r="A135" s="764">
        <v>6.29</v>
      </c>
      <c r="B135" s="778" t="s">
        <v>681</v>
      </c>
      <c r="C135" s="754" t="s">
        <v>345</v>
      </c>
      <c r="D135" s="759">
        <f>[2]Sheet1!$D133</f>
        <v>0</v>
      </c>
      <c r="E135" s="759">
        <f>[3]Sheet1!$D133</f>
        <v>0</v>
      </c>
      <c r="F135" s="759">
        <f>[4]Sheet1!$D133</f>
        <v>0</v>
      </c>
      <c r="G135" s="759">
        <f>[5]Sheet1!$D133</f>
        <v>0</v>
      </c>
      <c r="H135" s="759">
        <f>[6]Sheet1!$D133</f>
        <v>0</v>
      </c>
      <c r="I135" s="759">
        <f>[7]Sheet1!$D133</f>
        <v>0</v>
      </c>
      <c r="J135" s="759">
        <f>[8]Sheet1!$D133</f>
        <v>0</v>
      </c>
      <c r="K135" s="759">
        <f>[9]Sheet1!$D133</f>
        <v>0</v>
      </c>
      <c r="L135" s="759">
        <f>[10]Sheet1!$D133</f>
        <v>0</v>
      </c>
      <c r="M135" s="759">
        <f>[11]Sheet1!$D133</f>
        <v>0</v>
      </c>
      <c r="N135" s="759">
        <f>[12]Sheet1!$D133</f>
        <v>0</v>
      </c>
      <c r="O135" s="759">
        <f t="shared" si="4"/>
        <v>0</v>
      </c>
      <c r="P135" s="759"/>
      <c r="Q135" s="756"/>
      <c r="T135" s="759"/>
      <c r="U135" s="759">
        <v>0</v>
      </c>
      <c r="V135" s="772">
        <f t="shared" si="5"/>
        <v>0</v>
      </c>
    </row>
    <row r="136" spans="1:22" ht="22.8" x14ac:dyDescent="0.2">
      <c r="A136" s="764">
        <v>6.3</v>
      </c>
      <c r="B136" s="753" t="s">
        <v>682</v>
      </c>
      <c r="C136" s="754" t="s">
        <v>37</v>
      </c>
      <c r="D136" s="759">
        <f>[2]Sheet1!$D134</f>
        <v>18</v>
      </c>
      <c r="E136" s="759">
        <f>[3]Sheet1!$D134</f>
        <v>10</v>
      </c>
      <c r="F136" s="759">
        <f>[4]Sheet1!$D134</f>
        <v>10</v>
      </c>
      <c r="G136" s="759">
        <f>[5]Sheet1!$D134</f>
        <v>10</v>
      </c>
      <c r="H136" s="759">
        <f>[6]Sheet1!$D134</f>
        <v>14</v>
      </c>
      <c r="I136" s="759">
        <f>[7]Sheet1!$D134</f>
        <v>6</v>
      </c>
      <c r="J136" s="759">
        <f>[8]Sheet1!$D134</f>
        <v>5</v>
      </c>
      <c r="K136" s="759">
        <f>[9]Sheet1!$D134</f>
        <v>7</v>
      </c>
      <c r="L136" s="759">
        <f>[10]Sheet1!$D134</f>
        <v>4</v>
      </c>
      <c r="M136" s="759">
        <f>[11]Sheet1!$D134</f>
        <v>8</v>
      </c>
      <c r="N136" s="759">
        <f>[12]Sheet1!$D134</f>
        <v>8</v>
      </c>
      <c r="O136" s="759">
        <f t="shared" si="4"/>
        <v>38</v>
      </c>
      <c r="P136" s="759"/>
      <c r="Q136" s="756">
        <f>O136*P136</f>
        <v>0</v>
      </c>
      <c r="T136" s="759">
        <v>191</v>
      </c>
      <c r="U136" s="759">
        <v>48</v>
      </c>
      <c r="V136" s="772">
        <f t="shared" si="5"/>
        <v>239</v>
      </c>
    </row>
    <row r="137" spans="1:22" x14ac:dyDescent="0.2">
      <c r="A137" s="764">
        <v>6.31</v>
      </c>
      <c r="B137" s="753" t="s">
        <v>683</v>
      </c>
      <c r="C137" s="754"/>
      <c r="D137" s="759">
        <f>[2]Sheet1!$D135</f>
        <v>0</v>
      </c>
      <c r="E137" s="759">
        <f>[3]Sheet1!$D135</f>
        <v>0</v>
      </c>
      <c r="F137" s="759">
        <f>[4]Sheet1!$D135</f>
        <v>0</v>
      </c>
      <c r="G137" s="759">
        <f>[5]Sheet1!$D135</f>
        <v>0</v>
      </c>
      <c r="H137" s="759">
        <f>[6]Sheet1!$D135</f>
        <v>0</v>
      </c>
      <c r="I137" s="759">
        <f>[7]Sheet1!$D135</f>
        <v>0</v>
      </c>
      <c r="J137" s="759">
        <f>[8]Sheet1!$D135</f>
        <v>0</v>
      </c>
      <c r="K137" s="759">
        <f>[9]Sheet1!$D135</f>
        <v>0</v>
      </c>
      <c r="L137" s="759">
        <f>[10]Sheet1!$D135</f>
        <v>0</v>
      </c>
      <c r="M137" s="759">
        <f>[11]Sheet1!$D135</f>
        <v>0</v>
      </c>
      <c r="N137" s="759">
        <f>[12]Sheet1!$D135</f>
        <v>0</v>
      </c>
      <c r="O137" s="759">
        <f t="shared" ref="O137:O161" si="8">SUM(I137:N137)</f>
        <v>0</v>
      </c>
      <c r="P137" s="759"/>
      <c r="Q137" s="756"/>
      <c r="T137" s="759"/>
      <c r="U137" s="759">
        <v>0</v>
      </c>
      <c r="V137" s="772">
        <f t="shared" ref="V137:V191" si="9">+T137+U137</f>
        <v>0</v>
      </c>
    </row>
    <row r="138" spans="1:22" ht="22.8" x14ac:dyDescent="0.2">
      <c r="A138" s="764"/>
      <c r="B138" s="753" t="s">
        <v>684</v>
      </c>
      <c r="C138" s="777" t="s">
        <v>609</v>
      </c>
      <c r="D138" s="759">
        <f>[2]Sheet1!$D136</f>
        <v>0</v>
      </c>
      <c r="E138" s="759">
        <f>[3]Sheet1!$D136</f>
        <v>0</v>
      </c>
      <c r="F138" s="759">
        <f>[4]Sheet1!$D136</f>
        <v>0</v>
      </c>
      <c r="G138" s="759">
        <f>[5]Sheet1!$D136</f>
        <v>0</v>
      </c>
      <c r="H138" s="759">
        <f>[6]Sheet1!$D136</f>
        <v>0</v>
      </c>
      <c r="I138" s="759">
        <f>[7]Sheet1!$D136</f>
        <v>0</v>
      </c>
      <c r="J138" s="759">
        <f>[8]Sheet1!$D136</f>
        <v>0</v>
      </c>
      <c r="K138" s="759">
        <f>[9]Sheet1!$D136</f>
        <v>0</v>
      </c>
      <c r="L138" s="759">
        <f>[10]Sheet1!$D136</f>
        <v>0</v>
      </c>
      <c r="M138" s="759">
        <f>[11]Sheet1!$D136</f>
        <v>0</v>
      </c>
      <c r="N138" s="759">
        <f>[12]Sheet1!$D136</f>
        <v>0</v>
      </c>
      <c r="O138" s="759">
        <f t="shared" si="8"/>
        <v>0</v>
      </c>
      <c r="P138" s="759"/>
      <c r="Q138" s="756">
        <f>O138*P138</f>
        <v>0</v>
      </c>
      <c r="T138" s="759">
        <v>1039.0239999999999</v>
      </c>
      <c r="U138" s="759">
        <v>76.602000000000004</v>
      </c>
      <c r="V138" s="772">
        <f t="shared" si="9"/>
        <v>1115.626</v>
      </c>
    </row>
    <row r="139" spans="1:22" ht="34.200000000000003" x14ac:dyDescent="0.2">
      <c r="A139" s="764"/>
      <c r="B139" s="753" t="s">
        <v>721</v>
      </c>
      <c r="C139" s="754" t="s">
        <v>609</v>
      </c>
      <c r="D139" s="759">
        <f>[2]Sheet1!$D137</f>
        <v>0</v>
      </c>
      <c r="E139" s="759">
        <f>[3]Sheet1!$D137</f>
        <v>0</v>
      </c>
      <c r="F139" s="759">
        <f>[4]Sheet1!$D137</f>
        <v>0</v>
      </c>
      <c r="G139" s="759">
        <f>[5]Sheet1!$D137</f>
        <v>0</v>
      </c>
      <c r="H139" s="759">
        <f>[6]Sheet1!$D137</f>
        <v>0</v>
      </c>
      <c r="I139" s="759">
        <f>[7]Sheet1!$D137</f>
        <v>0</v>
      </c>
      <c r="J139" s="759">
        <f>[8]Sheet1!$D137</f>
        <v>0</v>
      </c>
      <c r="K139" s="759">
        <f>[9]Sheet1!$D137</f>
        <v>0</v>
      </c>
      <c r="L139" s="759">
        <f>[10]Sheet1!$D137</f>
        <v>0</v>
      </c>
      <c r="M139" s="759">
        <f>[11]Sheet1!$D137</f>
        <v>0</v>
      </c>
      <c r="N139" s="759">
        <f>[12]Sheet1!$D137</f>
        <v>0</v>
      </c>
      <c r="O139" s="759">
        <f t="shared" si="8"/>
        <v>0</v>
      </c>
      <c r="P139" s="759"/>
      <c r="Q139" s="756">
        <f>O139*P139</f>
        <v>0</v>
      </c>
      <c r="T139" s="759">
        <v>1113.9459999999999</v>
      </c>
      <c r="U139" s="759">
        <v>50.5</v>
      </c>
      <c r="V139" s="772">
        <f t="shared" si="9"/>
        <v>1164.4459999999999</v>
      </c>
    </row>
    <row r="140" spans="1:22" ht="22.8" x14ac:dyDescent="0.2">
      <c r="A140" s="764"/>
      <c r="B140" s="753" t="s">
        <v>685</v>
      </c>
      <c r="C140" s="777" t="s">
        <v>609</v>
      </c>
      <c r="D140" s="759">
        <f>[2]Sheet1!$D138</f>
        <v>0</v>
      </c>
      <c r="E140" s="759">
        <f>[3]Sheet1!$D138</f>
        <v>592.19399999999996</v>
      </c>
      <c r="F140" s="759">
        <f>[4]Sheet1!$D138</f>
        <v>592.19399999999996</v>
      </c>
      <c r="G140" s="759">
        <f>[5]Sheet1!$D138</f>
        <v>0</v>
      </c>
      <c r="H140" s="759">
        <f>[6]Sheet1!$D138</f>
        <v>0</v>
      </c>
      <c r="I140" s="759">
        <f>[7]Sheet1!$D138</f>
        <v>0</v>
      </c>
      <c r="J140" s="759">
        <f>[8]Sheet1!$D138</f>
        <v>0</v>
      </c>
      <c r="K140" s="759">
        <f>[9]Sheet1!$D138</f>
        <v>0</v>
      </c>
      <c r="L140" s="759">
        <f>[10]Sheet1!$D138</f>
        <v>83.001999999999995</v>
      </c>
      <c r="M140" s="759">
        <f>[11]Sheet1!$D138</f>
        <v>0</v>
      </c>
      <c r="N140" s="759">
        <f>[12]Sheet1!$D138</f>
        <v>0</v>
      </c>
      <c r="O140" s="759">
        <f t="shared" si="8"/>
        <v>83.001999999999995</v>
      </c>
      <c r="P140" s="759"/>
      <c r="Q140" s="756">
        <f>O140*P140</f>
        <v>0</v>
      </c>
      <c r="T140" s="759">
        <v>977.86800000000005</v>
      </c>
      <c r="U140" s="759">
        <v>162.57599999999999</v>
      </c>
      <c r="V140" s="772">
        <f t="shared" si="9"/>
        <v>1140.444</v>
      </c>
    </row>
    <row r="141" spans="1:22" ht="22.8" x14ac:dyDescent="0.2">
      <c r="A141" s="764">
        <v>6.32</v>
      </c>
      <c r="B141" s="753" t="s">
        <v>686</v>
      </c>
      <c r="C141" s="754" t="s">
        <v>609</v>
      </c>
      <c r="D141" s="759">
        <f>[2]Sheet1!$D139</f>
        <v>37.258000000000003</v>
      </c>
      <c r="E141" s="759">
        <f>[3]Sheet1!$D139</f>
        <v>0</v>
      </c>
      <c r="F141" s="759">
        <f>[4]Sheet1!$D139</f>
        <v>0</v>
      </c>
      <c r="G141" s="759">
        <f>[5]Sheet1!$D139</f>
        <v>0</v>
      </c>
      <c r="H141" s="759">
        <f>[6]Sheet1!$D139</f>
        <v>66.58</v>
      </c>
      <c r="I141" s="759">
        <f>[7]Sheet1!$D139</f>
        <v>11.667999999999999</v>
      </c>
      <c r="J141" s="759">
        <f>[8]Sheet1!$D139</f>
        <v>15.776999999999999</v>
      </c>
      <c r="K141" s="759">
        <f>[9]Sheet1!$D139</f>
        <v>15.285</v>
      </c>
      <c r="L141" s="759">
        <f>[10]Sheet1!$D139</f>
        <v>0</v>
      </c>
      <c r="M141" s="759">
        <f>[11]Sheet1!$D139</f>
        <v>16.561</v>
      </c>
      <c r="N141" s="759">
        <f>[12]Sheet1!$D139</f>
        <v>0</v>
      </c>
      <c r="O141" s="759">
        <f t="shared" si="8"/>
        <v>59.291000000000004</v>
      </c>
      <c r="P141" s="759"/>
      <c r="Q141" s="756">
        <f t="shared" ref="Q141:Q143" si="10">O141*P141</f>
        <v>0</v>
      </c>
      <c r="T141" s="759">
        <v>289.53400000000005</v>
      </c>
      <c r="U141" s="759">
        <v>0</v>
      </c>
      <c r="V141" s="772">
        <f t="shared" si="9"/>
        <v>289.53400000000005</v>
      </c>
    </row>
    <row r="142" spans="1:22" ht="22.8" x14ac:dyDescent="0.2">
      <c r="A142" s="764">
        <v>6.33</v>
      </c>
      <c r="B142" s="753" t="s">
        <v>687</v>
      </c>
      <c r="C142" s="754" t="s">
        <v>609</v>
      </c>
      <c r="D142" s="759">
        <f>[2]Sheet1!$D140</f>
        <v>74.516999999999996</v>
      </c>
      <c r="E142" s="759">
        <f>[3]Sheet1!$D140</f>
        <v>0</v>
      </c>
      <c r="F142" s="759">
        <f>[4]Sheet1!$D140</f>
        <v>0</v>
      </c>
      <c r="G142" s="759">
        <f>[5]Sheet1!$D140</f>
        <v>0</v>
      </c>
      <c r="H142" s="759">
        <f>[6]Sheet1!$D140</f>
        <v>133.161</v>
      </c>
      <c r="I142" s="759">
        <f>[7]Sheet1!$D140</f>
        <v>23.337</v>
      </c>
      <c r="J142" s="759">
        <f>[8]Sheet1!$D140</f>
        <v>31.553999999999998</v>
      </c>
      <c r="K142" s="759">
        <f>[9]Sheet1!$D140</f>
        <v>30.568999999999999</v>
      </c>
      <c r="L142" s="759">
        <f>[10]Sheet1!$D140</f>
        <v>0</v>
      </c>
      <c r="M142" s="759">
        <f>[11]Sheet1!$D140</f>
        <v>33.122</v>
      </c>
      <c r="N142" s="759">
        <f>[12]Sheet1!$D140</f>
        <v>0</v>
      </c>
      <c r="O142" s="759">
        <f t="shared" si="8"/>
        <v>118.58199999999999</v>
      </c>
      <c r="P142" s="759"/>
      <c r="Q142" s="756">
        <f t="shared" si="10"/>
        <v>0</v>
      </c>
      <c r="T142" s="759">
        <v>579.072</v>
      </c>
      <c r="U142" s="759">
        <v>0</v>
      </c>
      <c r="V142" s="772">
        <f t="shared" si="9"/>
        <v>579.072</v>
      </c>
    </row>
    <row r="143" spans="1:22" ht="34.200000000000003" x14ac:dyDescent="0.2">
      <c r="A143" s="764">
        <v>6.34</v>
      </c>
      <c r="B143" s="753" t="s">
        <v>688</v>
      </c>
      <c r="C143" s="754" t="s">
        <v>37</v>
      </c>
      <c r="D143" s="759">
        <f>[2]Sheet1!$D141</f>
        <v>243</v>
      </c>
      <c r="E143" s="759">
        <f>[3]Sheet1!$D141</f>
        <v>153</v>
      </c>
      <c r="F143" s="759">
        <f>[4]Sheet1!$D141</f>
        <v>153</v>
      </c>
      <c r="G143" s="759">
        <f>[5]Sheet1!$D141</f>
        <v>231</v>
      </c>
      <c r="H143" s="759">
        <f>[6]Sheet1!$D141</f>
        <v>405</v>
      </c>
      <c r="I143" s="759">
        <f>[7]Sheet1!$D141</f>
        <v>24</v>
      </c>
      <c r="J143" s="759">
        <f>[8]Sheet1!$D141</f>
        <v>48</v>
      </c>
      <c r="K143" s="759">
        <f>[9]Sheet1!$D141</f>
        <v>169</v>
      </c>
      <c r="L143" s="759">
        <f>[10]Sheet1!$D141</f>
        <v>146</v>
      </c>
      <c r="M143" s="759">
        <f>[11]Sheet1!$D141</f>
        <v>52</v>
      </c>
      <c r="N143" s="759">
        <f>[12]Sheet1!$D141</f>
        <v>321</v>
      </c>
      <c r="O143" s="759">
        <f t="shared" si="8"/>
        <v>760</v>
      </c>
      <c r="P143" s="759"/>
      <c r="Q143" s="756">
        <f t="shared" si="10"/>
        <v>0</v>
      </c>
      <c r="T143" s="759">
        <v>4305</v>
      </c>
      <c r="U143" s="759">
        <v>120</v>
      </c>
      <c r="V143" s="772">
        <f t="shared" si="9"/>
        <v>4425</v>
      </c>
    </row>
    <row r="144" spans="1:22" ht="45.6" x14ac:dyDescent="0.2">
      <c r="A144" s="764">
        <v>6.35</v>
      </c>
      <c r="B144" s="753" t="s">
        <v>689</v>
      </c>
      <c r="C144" s="754" t="s">
        <v>690</v>
      </c>
      <c r="D144" s="759">
        <f>[2]Sheet1!$D142</f>
        <v>0</v>
      </c>
      <c r="E144" s="759">
        <f>[3]Sheet1!$D142</f>
        <v>0</v>
      </c>
      <c r="F144" s="759">
        <f>[4]Sheet1!$D142</f>
        <v>0</v>
      </c>
      <c r="G144" s="759">
        <f>[5]Sheet1!$D142</f>
        <v>0</v>
      </c>
      <c r="H144" s="759">
        <f>[6]Sheet1!$D142</f>
        <v>0</v>
      </c>
      <c r="I144" s="759">
        <f>[7]Sheet1!$D142</f>
        <v>0</v>
      </c>
      <c r="J144" s="759">
        <f>[8]Sheet1!$D142</f>
        <v>0</v>
      </c>
      <c r="K144" s="759">
        <f>[9]Sheet1!$D142</f>
        <v>0</v>
      </c>
      <c r="L144" s="759">
        <f>[10]Sheet1!$D142</f>
        <v>0</v>
      </c>
      <c r="M144" s="759">
        <f>[11]Sheet1!$D142</f>
        <v>0</v>
      </c>
      <c r="N144" s="759">
        <f>[12]Sheet1!$D142</f>
        <v>0</v>
      </c>
      <c r="O144" s="759">
        <f t="shared" si="8"/>
        <v>0</v>
      </c>
      <c r="P144" s="759"/>
      <c r="Q144" s="756"/>
      <c r="T144" s="759"/>
      <c r="U144" s="759">
        <v>0</v>
      </c>
      <c r="V144" s="772">
        <f t="shared" si="9"/>
        <v>0</v>
      </c>
    </row>
    <row r="145" spans="1:22" x14ac:dyDescent="0.2">
      <c r="A145" s="764"/>
      <c r="B145" s="753" t="s">
        <v>722</v>
      </c>
      <c r="C145" s="754" t="s">
        <v>95</v>
      </c>
      <c r="D145" s="759">
        <f>[2]Sheet1!$D143</f>
        <v>846</v>
      </c>
      <c r="E145" s="759">
        <f>[3]Sheet1!$D143</f>
        <v>328.5</v>
      </c>
      <c r="F145" s="759">
        <f>[4]Sheet1!$D143</f>
        <v>328.5</v>
      </c>
      <c r="G145" s="759">
        <f>[5]Sheet1!$D143</f>
        <v>336.6</v>
      </c>
      <c r="H145" s="759">
        <f>[6]Sheet1!$D143</f>
        <v>666</v>
      </c>
      <c r="I145" s="759">
        <f>[7]Sheet1!$D143</f>
        <v>250.2</v>
      </c>
      <c r="J145" s="759">
        <f>[8]Sheet1!$D143</f>
        <v>217.8</v>
      </c>
      <c r="K145" s="759">
        <f>[9]Sheet1!$D143</f>
        <v>302.39999999999998</v>
      </c>
      <c r="L145" s="759">
        <f>[10]Sheet1!$D143</f>
        <v>125.1</v>
      </c>
      <c r="M145" s="759">
        <f>[11]Sheet1!$D143</f>
        <v>392.4</v>
      </c>
      <c r="N145" s="759">
        <f>[12]Sheet1!$D143</f>
        <v>250.2</v>
      </c>
      <c r="O145" s="759">
        <f t="shared" si="8"/>
        <v>1538.1000000000001</v>
      </c>
      <c r="P145" s="759"/>
      <c r="Q145" s="756">
        <f>O145*P145</f>
        <v>0</v>
      </c>
      <c r="T145" s="759">
        <v>2455.5750000000003</v>
      </c>
      <c r="U145" s="759">
        <v>132.27500000000001</v>
      </c>
      <c r="V145" s="772">
        <f t="shared" si="9"/>
        <v>2587.8500000000004</v>
      </c>
    </row>
    <row r="146" spans="1:22" x14ac:dyDescent="0.2">
      <c r="A146" s="764"/>
      <c r="B146" s="753" t="s">
        <v>703</v>
      </c>
      <c r="C146" s="754" t="s">
        <v>86</v>
      </c>
      <c r="D146" s="759">
        <f>[2]Sheet1!$D144</f>
        <v>33.840000000000003</v>
      </c>
      <c r="E146" s="759">
        <f>[3]Sheet1!$D144</f>
        <v>13.14</v>
      </c>
      <c r="F146" s="759">
        <f>[4]Sheet1!$D144</f>
        <v>13.14</v>
      </c>
      <c r="G146" s="759">
        <f>[5]Sheet1!$D144</f>
        <v>13.464</v>
      </c>
      <c r="H146" s="759">
        <f>[6]Sheet1!$D144</f>
        <v>26.64</v>
      </c>
      <c r="I146" s="759">
        <f>[7]Sheet1!$D144</f>
        <v>10.007999999999999</v>
      </c>
      <c r="J146" s="759">
        <f>[8]Sheet1!$D144</f>
        <v>8.7120000000000015</v>
      </c>
      <c r="K146" s="759">
        <f>[9]Sheet1!$D144</f>
        <v>12.096</v>
      </c>
      <c r="L146" s="759">
        <f>[10]Sheet1!$D144</f>
        <v>5.0039999999999996</v>
      </c>
      <c r="M146" s="759">
        <f>[11]Sheet1!$D144</f>
        <v>15.696</v>
      </c>
      <c r="N146" s="759">
        <f>[12]Sheet1!$D144</f>
        <v>10.007999999999999</v>
      </c>
      <c r="O146" s="759">
        <f t="shared" si="8"/>
        <v>61.524000000000001</v>
      </c>
      <c r="P146" s="759"/>
      <c r="Q146" s="756">
        <f>O146*P146</f>
        <v>0</v>
      </c>
      <c r="T146" s="759">
        <v>98.223000000000013</v>
      </c>
      <c r="U146" s="759">
        <v>5.2910000000000004</v>
      </c>
      <c r="V146" s="772">
        <f t="shared" si="9"/>
        <v>103.51400000000001</v>
      </c>
    </row>
    <row r="147" spans="1:22" x14ac:dyDescent="0.2">
      <c r="A147" s="764"/>
      <c r="B147" s="753" t="s">
        <v>704</v>
      </c>
      <c r="C147" s="754" t="s">
        <v>95</v>
      </c>
      <c r="D147" s="759">
        <f>[2]Sheet1!$D145</f>
        <v>846</v>
      </c>
      <c r="E147" s="759">
        <f>[3]Sheet1!$D145</f>
        <v>328.5</v>
      </c>
      <c r="F147" s="759">
        <f>[4]Sheet1!$D145</f>
        <v>328.5</v>
      </c>
      <c r="G147" s="759">
        <f>[5]Sheet1!$D145</f>
        <v>336.6</v>
      </c>
      <c r="H147" s="759">
        <f>[6]Sheet1!$D145</f>
        <v>666</v>
      </c>
      <c r="I147" s="759">
        <f>[7]Sheet1!$D145</f>
        <v>250.2</v>
      </c>
      <c r="J147" s="759">
        <f>[8]Sheet1!$D145</f>
        <v>217.8</v>
      </c>
      <c r="K147" s="759">
        <f>[9]Sheet1!$D145</f>
        <v>302.39999999999998</v>
      </c>
      <c r="L147" s="759">
        <f>[10]Sheet1!$D145</f>
        <v>125.1</v>
      </c>
      <c r="M147" s="759">
        <f>[11]Sheet1!$D145</f>
        <v>392.4</v>
      </c>
      <c r="N147" s="759">
        <f>[12]Sheet1!$D145</f>
        <v>250.2</v>
      </c>
      <c r="O147" s="759">
        <f t="shared" si="8"/>
        <v>1538.1000000000001</v>
      </c>
      <c r="P147" s="759"/>
      <c r="Q147" s="756">
        <f t="shared" ref="Q147:Q148" si="11">O147*P147</f>
        <v>0</v>
      </c>
      <c r="T147" s="759">
        <v>2455.5750000000003</v>
      </c>
      <c r="U147" s="759">
        <v>132.27500000000001</v>
      </c>
      <c r="V147" s="772">
        <f t="shared" si="9"/>
        <v>2587.8500000000004</v>
      </c>
    </row>
    <row r="148" spans="1:22" ht="22.8" x14ac:dyDescent="0.2">
      <c r="A148" s="764">
        <v>6.36</v>
      </c>
      <c r="B148" s="753" t="s">
        <v>691</v>
      </c>
      <c r="C148" s="754" t="s">
        <v>37</v>
      </c>
      <c r="D148" s="759">
        <f>[2]Sheet1!$D146</f>
        <v>2</v>
      </c>
      <c r="E148" s="759">
        <f>[3]Sheet1!$D146</f>
        <v>4</v>
      </c>
      <c r="F148" s="759">
        <f>[4]Sheet1!$D146</f>
        <v>4</v>
      </c>
      <c r="G148" s="759">
        <f>[5]Sheet1!$D146</f>
        <v>4</v>
      </c>
      <c r="H148" s="759">
        <f>[6]Sheet1!$D146</f>
        <v>2</v>
      </c>
      <c r="I148" s="759">
        <f>[7]Sheet1!$D146</f>
        <v>2</v>
      </c>
      <c r="J148" s="759">
        <f>[8]Sheet1!$D146</f>
        <v>2</v>
      </c>
      <c r="K148" s="759">
        <f>[9]Sheet1!$D146</f>
        <v>2</v>
      </c>
      <c r="L148" s="759">
        <f>[10]Sheet1!$D146</f>
        <v>2</v>
      </c>
      <c r="M148" s="759">
        <f>[11]Sheet1!$D146</f>
        <v>2</v>
      </c>
      <c r="N148" s="759">
        <f>[12]Sheet1!$D146</f>
        <v>4</v>
      </c>
      <c r="O148" s="759">
        <f t="shared" si="8"/>
        <v>14</v>
      </c>
      <c r="P148" s="759"/>
      <c r="Q148" s="756">
        <f t="shared" si="11"/>
        <v>0</v>
      </c>
      <c r="T148" s="759">
        <v>24</v>
      </c>
      <c r="U148" s="759">
        <v>2</v>
      </c>
      <c r="V148" s="772">
        <f t="shared" si="9"/>
        <v>26</v>
      </c>
    </row>
    <row r="149" spans="1:22" ht="45.6" x14ac:dyDescent="0.2">
      <c r="A149" s="764">
        <v>6.37</v>
      </c>
      <c r="B149" s="753" t="s">
        <v>752</v>
      </c>
      <c r="C149" s="754" t="s">
        <v>37</v>
      </c>
      <c r="D149" s="759">
        <f>[2]Sheet1!$D147</f>
        <v>0</v>
      </c>
      <c r="E149" s="759">
        <f>[3]Sheet1!$D147</f>
        <v>0</v>
      </c>
      <c r="F149" s="759">
        <f>[4]Sheet1!$D147</f>
        <v>0</v>
      </c>
      <c r="G149" s="759">
        <f>[5]Sheet1!$D147</f>
        <v>0</v>
      </c>
      <c r="H149" s="759">
        <f>[6]Sheet1!$D147</f>
        <v>0</v>
      </c>
      <c r="I149" s="759">
        <f>[7]Sheet1!$D147</f>
        <v>0</v>
      </c>
      <c r="J149" s="759">
        <f>[8]Sheet1!$D147</f>
        <v>0</v>
      </c>
      <c r="K149" s="759">
        <f>[9]Sheet1!$D147</f>
        <v>0</v>
      </c>
      <c r="L149" s="759">
        <f>[10]Sheet1!$D147</f>
        <v>0</v>
      </c>
      <c r="M149" s="759">
        <f>[11]Sheet1!$D147</f>
        <v>0</v>
      </c>
      <c r="N149" s="759">
        <f>[12]Sheet1!$D147</f>
        <v>0</v>
      </c>
      <c r="O149" s="759">
        <f t="shared" si="8"/>
        <v>0</v>
      </c>
      <c r="P149" s="759"/>
      <c r="Q149" s="756"/>
      <c r="T149" s="759"/>
      <c r="U149" s="759">
        <v>0</v>
      </c>
      <c r="V149" s="772">
        <f t="shared" si="9"/>
        <v>0</v>
      </c>
    </row>
    <row r="150" spans="1:22" ht="22.8" x14ac:dyDescent="0.2">
      <c r="A150" s="764">
        <v>6.38</v>
      </c>
      <c r="B150" s="753" t="s">
        <v>692</v>
      </c>
      <c r="C150" s="754" t="s">
        <v>267</v>
      </c>
      <c r="D150" s="759">
        <f>[2]Sheet1!$D148</f>
        <v>0</v>
      </c>
      <c r="E150" s="759">
        <f>[3]Sheet1!$D148</f>
        <v>0</v>
      </c>
      <c r="F150" s="759">
        <f>[4]Sheet1!$D148</f>
        <v>0</v>
      </c>
      <c r="G150" s="759">
        <f>[5]Sheet1!$D148</f>
        <v>0</v>
      </c>
      <c r="H150" s="759">
        <f>[6]Sheet1!$D148</f>
        <v>0</v>
      </c>
      <c r="I150" s="759">
        <f>[7]Sheet1!$D148</f>
        <v>0</v>
      </c>
      <c r="J150" s="759">
        <f>[8]Sheet1!$D148</f>
        <v>0</v>
      </c>
      <c r="K150" s="759">
        <f>[9]Sheet1!$D148</f>
        <v>0</v>
      </c>
      <c r="L150" s="759">
        <f>[10]Sheet1!$D148</f>
        <v>0</v>
      </c>
      <c r="M150" s="759">
        <f>[11]Sheet1!$D148</f>
        <v>0</v>
      </c>
      <c r="N150" s="759">
        <f>[12]Sheet1!$D148</f>
        <v>0</v>
      </c>
      <c r="O150" s="759">
        <f t="shared" si="8"/>
        <v>0</v>
      </c>
      <c r="P150" s="759"/>
      <c r="Q150" s="756"/>
      <c r="T150" s="759"/>
      <c r="U150" s="759">
        <v>0</v>
      </c>
      <c r="V150" s="772">
        <f t="shared" si="9"/>
        <v>0</v>
      </c>
    </row>
    <row r="151" spans="1:22" x14ac:dyDescent="0.2">
      <c r="A151" s="764">
        <v>6.39</v>
      </c>
      <c r="B151" s="753" t="s">
        <v>693</v>
      </c>
      <c r="C151" s="754" t="s">
        <v>267</v>
      </c>
      <c r="D151" s="759">
        <f>[2]Sheet1!$D149</f>
        <v>0</v>
      </c>
      <c r="E151" s="759">
        <f>[3]Sheet1!$D149</f>
        <v>44</v>
      </c>
      <c r="F151" s="759">
        <f>[4]Sheet1!$D149</f>
        <v>44</v>
      </c>
      <c r="G151" s="759">
        <f>[5]Sheet1!$D149</f>
        <v>44</v>
      </c>
      <c r="H151" s="759">
        <f>[6]Sheet1!$D149</f>
        <v>0</v>
      </c>
      <c r="I151" s="759">
        <f>[7]Sheet1!$D149</f>
        <v>0</v>
      </c>
      <c r="J151" s="759">
        <f>[8]Sheet1!$D149</f>
        <v>0</v>
      </c>
      <c r="K151" s="759">
        <f>[9]Sheet1!$D149</f>
        <v>0</v>
      </c>
      <c r="L151" s="759">
        <f>[10]Sheet1!$D149</f>
        <v>22</v>
      </c>
      <c r="M151" s="759">
        <f>[11]Sheet1!$D149</f>
        <v>0</v>
      </c>
      <c r="N151" s="759">
        <f>[12]Sheet1!$D149</f>
        <v>44</v>
      </c>
      <c r="O151" s="759">
        <f t="shared" si="8"/>
        <v>66</v>
      </c>
      <c r="P151" s="759"/>
      <c r="Q151" s="756">
        <f>O151*P151</f>
        <v>0</v>
      </c>
      <c r="T151" s="759">
        <v>46.5</v>
      </c>
      <c r="U151" s="759">
        <v>20.5</v>
      </c>
      <c r="V151" s="772">
        <f t="shared" si="9"/>
        <v>67</v>
      </c>
    </row>
    <row r="152" spans="1:22" ht="34.200000000000003" x14ac:dyDescent="0.2">
      <c r="A152" s="764">
        <v>6.4</v>
      </c>
      <c r="B152" s="753" t="s">
        <v>694</v>
      </c>
      <c r="C152" s="754" t="s">
        <v>57</v>
      </c>
      <c r="D152" s="759">
        <f>[2]Sheet1!$D150</f>
        <v>0</v>
      </c>
      <c r="E152" s="759">
        <f>[3]Sheet1!$D150</f>
        <v>0</v>
      </c>
      <c r="F152" s="759">
        <f>[4]Sheet1!$D150</f>
        <v>0</v>
      </c>
      <c r="G152" s="759">
        <f>[5]Sheet1!$D150</f>
        <v>0</v>
      </c>
      <c r="H152" s="759">
        <f>[6]Sheet1!$D150</f>
        <v>0</v>
      </c>
      <c r="I152" s="759">
        <f>[7]Sheet1!$D150</f>
        <v>0</v>
      </c>
      <c r="J152" s="759">
        <f>[8]Sheet1!$D150</f>
        <v>0</v>
      </c>
      <c r="K152" s="759">
        <f>[9]Sheet1!$D150</f>
        <v>0</v>
      </c>
      <c r="L152" s="759">
        <f>[10]Sheet1!$D150</f>
        <v>0</v>
      </c>
      <c r="M152" s="759">
        <f>[11]Sheet1!$D150</f>
        <v>0</v>
      </c>
      <c r="N152" s="759">
        <f>[12]Sheet1!$D150</f>
        <v>0</v>
      </c>
      <c r="O152" s="759">
        <f t="shared" si="8"/>
        <v>0</v>
      </c>
      <c r="P152" s="759"/>
      <c r="Q152" s="756"/>
      <c r="T152" s="759"/>
      <c r="U152" s="759">
        <v>0</v>
      </c>
      <c r="V152" s="772">
        <f t="shared" si="9"/>
        <v>0</v>
      </c>
    </row>
    <row r="153" spans="1:22" ht="68.400000000000006" x14ac:dyDescent="0.2">
      <c r="A153" s="764">
        <v>6.41</v>
      </c>
      <c r="B153" s="753" t="s">
        <v>695</v>
      </c>
      <c r="C153" s="754" t="s">
        <v>345</v>
      </c>
      <c r="D153" s="759">
        <f>[2]Sheet1!$D151</f>
        <v>0</v>
      </c>
      <c r="E153" s="759">
        <f>[3]Sheet1!$D151</f>
        <v>0</v>
      </c>
      <c r="F153" s="759">
        <f>[4]Sheet1!$D151</f>
        <v>0</v>
      </c>
      <c r="G153" s="759">
        <f>[5]Sheet1!$D151</f>
        <v>0</v>
      </c>
      <c r="H153" s="759">
        <f>[6]Sheet1!$D151</f>
        <v>0</v>
      </c>
      <c r="I153" s="759">
        <f>[7]Sheet1!$D151</f>
        <v>0</v>
      </c>
      <c r="J153" s="759">
        <f>[8]Sheet1!$D151</f>
        <v>0</v>
      </c>
      <c r="K153" s="759">
        <f>[9]Sheet1!$D151</f>
        <v>0</v>
      </c>
      <c r="L153" s="759">
        <f>[10]Sheet1!$D151</f>
        <v>0</v>
      </c>
      <c r="M153" s="759">
        <f>[11]Sheet1!$D151</f>
        <v>0</v>
      </c>
      <c r="N153" s="759">
        <f>[12]Sheet1!$D151</f>
        <v>0</v>
      </c>
      <c r="O153" s="759">
        <f t="shared" si="8"/>
        <v>0</v>
      </c>
      <c r="P153" s="759"/>
      <c r="Q153" s="756"/>
      <c r="T153" s="759"/>
      <c r="U153" s="759">
        <v>0</v>
      </c>
      <c r="V153" s="772">
        <f t="shared" si="9"/>
        <v>0</v>
      </c>
    </row>
    <row r="154" spans="1:22" ht="34.200000000000003" x14ac:dyDescent="0.2">
      <c r="A154" s="764">
        <v>6.42</v>
      </c>
      <c r="B154" s="753" t="s">
        <v>696</v>
      </c>
      <c r="C154" s="754" t="s">
        <v>58</v>
      </c>
      <c r="D154" s="759">
        <f>[2]Sheet1!$D152</f>
        <v>0</v>
      </c>
      <c r="E154" s="759">
        <f>[3]Sheet1!$D152</f>
        <v>0</v>
      </c>
      <c r="F154" s="759">
        <f>[4]Sheet1!$D152</f>
        <v>0</v>
      </c>
      <c r="G154" s="759">
        <f>[5]Sheet1!$D152</f>
        <v>0</v>
      </c>
      <c r="H154" s="759">
        <f>[6]Sheet1!$D152</f>
        <v>0</v>
      </c>
      <c r="I154" s="759">
        <f>[7]Sheet1!$D152</f>
        <v>0</v>
      </c>
      <c r="J154" s="759">
        <f>[8]Sheet1!$D152</f>
        <v>0</v>
      </c>
      <c r="K154" s="759">
        <f>[9]Sheet1!$D152</f>
        <v>0</v>
      </c>
      <c r="L154" s="759">
        <f>[10]Sheet1!$D152</f>
        <v>0</v>
      </c>
      <c r="M154" s="759">
        <f>[11]Sheet1!$D152</f>
        <v>0</v>
      </c>
      <c r="N154" s="759">
        <f>[12]Sheet1!$D152</f>
        <v>0</v>
      </c>
      <c r="O154" s="759">
        <f t="shared" si="8"/>
        <v>0</v>
      </c>
      <c r="P154" s="759"/>
      <c r="Q154" s="756"/>
      <c r="T154" s="759"/>
      <c r="U154" s="759">
        <v>0</v>
      </c>
      <c r="V154" s="772">
        <f t="shared" si="9"/>
        <v>0</v>
      </c>
    </row>
    <row r="155" spans="1:22" ht="34.200000000000003" x14ac:dyDescent="0.2">
      <c r="A155" s="764">
        <v>6.43</v>
      </c>
      <c r="B155" s="753" t="s">
        <v>697</v>
      </c>
      <c r="C155" s="743" t="s">
        <v>487</v>
      </c>
      <c r="D155" s="759">
        <f>[2]Sheet1!$D153</f>
        <v>0</v>
      </c>
      <c r="E155" s="759">
        <f>[3]Sheet1!$D153</f>
        <v>0</v>
      </c>
      <c r="F155" s="759">
        <f>[4]Sheet1!$D153</f>
        <v>0</v>
      </c>
      <c r="G155" s="759">
        <f>[5]Sheet1!$D153</f>
        <v>0</v>
      </c>
      <c r="H155" s="759">
        <f>[6]Sheet1!$D153</f>
        <v>0</v>
      </c>
      <c r="I155" s="759">
        <f>[7]Sheet1!$D153</f>
        <v>0</v>
      </c>
      <c r="J155" s="759">
        <f>[8]Sheet1!$D153</f>
        <v>0</v>
      </c>
      <c r="K155" s="759">
        <f>[9]Sheet1!$D153</f>
        <v>0</v>
      </c>
      <c r="L155" s="759">
        <f>[10]Sheet1!$D153</f>
        <v>0</v>
      </c>
      <c r="M155" s="759">
        <f>[11]Sheet1!$D153</f>
        <v>0</v>
      </c>
      <c r="N155" s="759">
        <f>[12]Sheet1!$D153</f>
        <v>0</v>
      </c>
      <c r="O155" s="759">
        <f t="shared" si="8"/>
        <v>0</v>
      </c>
      <c r="P155" s="759"/>
      <c r="Q155" s="756"/>
      <c r="T155" s="759"/>
      <c r="U155" s="759">
        <v>0</v>
      </c>
      <c r="V155" s="772">
        <f t="shared" si="9"/>
        <v>0</v>
      </c>
    </row>
    <row r="156" spans="1:22" ht="334.2" x14ac:dyDescent="0.2">
      <c r="A156" s="764">
        <v>6.44</v>
      </c>
      <c r="B156" s="779" t="s">
        <v>753</v>
      </c>
      <c r="C156" s="743" t="s">
        <v>95</v>
      </c>
      <c r="D156" s="759">
        <f>[2]Sheet1!$D154</f>
        <v>0</v>
      </c>
      <c r="E156" s="759">
        <f>[3]Sheet1!$D154</f>
        <v>0</v>
      </c>
      <c r="F156" s="759">
        <f>[4]Sheet1!$D154</f>
        <v>0</v>
      </c>
      <c r="G156" s="759">
        <f>[5]Sheet1!$D154</f>
        <v>0</v>
      </c>
      <c r="H156" s="759">
        <f>[6]Sheet1!$D154</f>
        <v>0</v>
      </c>
      <c r="I156" s="759">
        <f>[7]Sheet1!$D154</f>
        <v>0</v>
      </c>
      <c r="J156" s="759">
        <f>[8]Sheet1!$D154</f>
        <v>0</v>
      </c>
      <c r="K156" s="759">
        <f>[9]Sheet1!$D154</f>
        <v>0</v>
      </c>
      <c r="L156" s="759">
        <f>[10]Sheet1!$D154</f>
        <v>0</v>
      </c>
      <c r="M156" s="759">
        <f>[11]Sheet1!$D154</f>
        <v>0</v>
      </c>
      <c r="N156" s="759">
        <f>[12]Sheet1!$D154</f>
        <v>0</v>
      </c>
      <c r="O156" s="759">
        <f t="shared" si="8"/>
        <v>0</v>
      </c>
      <c r="P156" s="759"/>
      <c r="Q156" s="756"/>
      <c r="T156" s="759"/>
      <c r="U156" s="759">
        <v>0</v>
      </c>
      <c r="V156" s="772">
        <f t="shared" si="9"/>
        <v>0</v>
      </c>
    </row>
    <row r="157" spans="1:22" ht="34.200000000000003" x14ac:dyDescent="0.2">
      <c r="A157" s="764">
        <v>6.45</v>
      </c>
      <c r="B157" s="753" t="s">
        <v>698</v>
      </c>
      <c r="C157" s="743" t="s">
        <v>58</v>
      </c>
      <c r="D157" s="759">
        <f>[2]Sheet1!$D155</f>
        <v>0</v>
      </c>
      <c r="E157" s="759">
        <f>[3]Sheet1!$D155</f>
        <v>102</v>
      </c>
      <c r="F157" s="759">
        <f>[4]Sheet1!$D155</f>
        <v>102</v>
      </c>
      <c r="G157" s="759">
        <f>[5]Sheet1!$D155</f>
        <v>155.94999999999999</v>
      </c>
      <c r="H157" s="759">
        <f>[6]Sheet1!$D155</f>
        <v>0</v>
      </c>
      <c r="I157" s="759">
        <f>[7]Sheet1!$D155</f>
        <v>0</v>
      </c>
      <c r="J157" s="759">
        <f>[8]Sheet1!$D155</f>
        <v>0</v>
      </c>
      <c r="K157" s="759">
        <f>[9]Sheet1!$D155</f>
        <v>0</v>
      </c>
      <c r="L157" s="759">
        <f>[10]Sheet1!$D155</f>
        <v>102</v>
      </c>
      <c r="M157" s="759">
        <f>[11]Sheet1!$D155</f>
        <v>0</v>
      </c>
      <c r="N157" s="759">
        <f>[12]Sheet1!$D155</f>
        <v>102</v>
      </c>
      <c r="O157" s="759">
        <f t="shared" si="8"/>
        <v>204</v>
      </c>
      <c r="P157" s="759"/>
      <c r="Q157" s="756"/>
      <c r="T157" s="759"/>
      <c r="U157" s="759">
        <v>0</v>
      </c>
      <c r="V157" s="772">
        <f t="shared" si="9"/>
        <v>0</v>
      </c>
    </row>
    <row r="158" spans="1:22" ht="102.6" x14ac:dyDescent="0.2">
      <c r="A158" s="764">
        <v>6.46</v>
      </c>
      <c r="B158" s="779" t="s">
        <v>699</v>
      </c>
      <c r="C158" s="743" t="s">
        <v>345</v>
      </c>
      <c r="D158" s="759">
        <f>[2]Sheet1!$D156</f>
        <v>0</v>
      </c>
      <c r="E158" s="759">
        <f>[3]Sheet1!$D156</f>
        <v>0</v>
      </c>
      <c r="F158" s="759">
        <f>[4]Sheet1!$D156</f>
        <v>0</v>
      </c>
      <c r="G158" s="759">
        <f>[5]Sheet1!$D156</f>
        <v>0</v>
      </c>
      <c r="H158" s="759">
        <f>[6]Sheet1!$D156</f>
        <v>0</v>
      </c>
      <c r="I158" s="759">
        <f>[7]Sheet1!$D156</f>
        <v>0</v>
      </c>
      <c r="J158" s="759">
        <f>[8]Sheet1!$D156</f>
        <v>0</v>
      </c>
      <c r="K158" s="759">
        <f>[9]Sheet1!$D156</f>
        <v>0</v>
      </c>
      <c r="L158" s="759">
        <f>[10]Sheet1!$D156</f>
        <v>0</v>
      </c>
      <c r="M158" s="759">
        <f>[11]Sheet1!$D156</f>
        <v>0</v>
      </c>
      <c r="N158" s="759">
        <f>[12]Sheet1!$D156</f>
        <v>0</v>
      </c>
      <c r="O158" s="759">
        <f t="shared" si="8"/>
        <v>0</v>
      </c>
      <c r="P158" s="759"/>
      <c r="Q158" s="756"/>
      <c r="T158" s="759"/>
      <c r="U158" s="759">
        <v>0</v>
      </c>
      <c r="V158" s="772">
        <f t="shared" si="9"/>
        <v>0</v>
      </c>
    </row>
    <row r="159" spans="1:22" ht="79.8" x14ac:dyDescent="0.2">
      <c r="A159" s="764">
        <v>6.47</v>
      </c>
      <c r="B159" s="766" t="s">
        <v>700</v>
      </c>
      <c r="C159" s="743" t="s">
        <v>690</v>
      </c>
      <c r="D159" s="759">
        <f>[2]Sheet1!$D157</f>
        <v>0</v>
      </c>
      <c r="E159" s="759">
        <f>[3]Sheet1!$D157</f>
        <v>0</v>
      </c>
      <c r="F159" s="759">
        <f>[4]Sheet1!$D157</f>
        <v>0</v>
      </c>
      <c r="G159" s="759">
        <f>[5]Sheet1!$D157</f>
        <v>0</v>
      </c>
      <c r="H159" s="759">
        <f>[6]Sheet1!$D157</f>
        <v>0</v>
      </c>
      <c r="I159" s="759">
        <f>[7]Sheet1!$D157</f>
        <v>0</v>
      </c>
      <c r="J159" s="759">
        <f>[8]Sheet1!$D157</f>
        <v>0</v>
      </c>
      <c r="K159" s="759">
        <f>[9]Sheet1!$D157</f>
        <v>0</v>
      </c>
      <c r="L159" s="759">
        <f>[10]Sheet1!$D157</f>
        <v>0</v>
      </c>
      <c r="M159" s="759">
        <f>[11]Sheet1!$D157</f>
        <v>0</v>
      </c>
      <c r="N159" s="759">
        <f>[12]Sheet1!$D157</f>
        <v>0</v>
      </c>
      <c r="O159" s="759">
        <f t="shared" si="8"/>
        <v>0</v>
      </c>
      <c r="P159" s="759"/>
      <c r="Q159" s="756"/>
      <c r="T159" s="759"/>
      <c r="U159" s="759">
        <v>0</v>
      </c>
      <c r="V159" s="772">
        <f t="shared" si="9"/>
        <v>0</v>
      </c>
    </row>
    <row r="160" spans="1:22" ht="34.200000000000003" x14ac:dyDescent="0.2">
      <c r="A160" s="764">
        <v>6.48</v>
      </c>
      <c r="B160" s="780" t="s">
        <v>701</v>
      </c>
      <c r="C160" s="744" t="s">
        <v>58</v>
      </c>
      <c r="D160" s="759">
        <f>[2]Sheet1!$D158</f>
        <v>0</v>
      </c>
      <c r="E160" s="759">
        <f>[3]Sheet1!$D158</f>
        <v>0</v>
      </c>
      <c r="F160" s="759">
        <f>[4]Sheet1!$D158</f>
        <v>0</v>
      </c>
      <c r="G160" s="759">
        <f>[5]Sheet1!$D158</f>
        <v>0</v>
      </c>
      <c r="H160" s="759">
        <f>[6]Sheet1!$D158</f>
        <v>0</v>
      </c>
      <c r="I160" s="759">
        <f>[7]Sheet1!$D158</f>
        <v>0</v>
      </c>
      <c r="J160" s="759">
        <f>[8]Sheet1!$D158</f>
        <v>0</v>
      </c>
      <c r="K160" s="759">
        <f>[9]Sheet1!$D158</f>
        <v>0</v>
      </c>
      <c r="L160" s="759">
        <f>[10]Sheet1!$D158</f>
        <v>0</v>
      </c>
      <c r="M160" s="759">
        <f>[11]Sheet1!$D158</f>
        <v>0</v>
      </c>
      <c r="N160" s="759">
        <f>[12]Sheet1!$D158</f>
        <v>0</v>
      </c>
      <c r="O160" s="759">
        <f t="shared" si="8"/>
        <v>0</v>
      </c>
      <c r="P160" s="759"/>
      <c r="Q160" s="756">
        <f>O160*P160</f>
        <v>0</v>
      </c>
      <c r="T160" s="759">
        <v>781.26099999999997</v>
      </c>
      <c r="U160" s="759">
        <v>87.721000000000004</v>
      </c>
      <c r="V160" s="772">
        <f t="shared" si="9"/>
        <v>868.98199999999997</v>
      </c>
    </row>
    <row r="161" spans="1:22" ht="22.8" x14ac:dyDescent="0.2">
      <c r="A161" s="764">
        <v>6.49</v>
      </c>
      <c r="B161" s="780" t="s">
        <v>747</v>
      </c>
      <c r="C161" s="743" t="s">
        <v>345</v>
      </c>
      <c r="D161" s="759">
        <f>[2]Sheet1!$D159</f>
        <v>94</v>
      </c>
      <c r="E161" s="759">
        <f>[3]Sheet1!$D159</f>
        <v>73</v>
      </c>
      <c r="F161" s="759">
        <f>[4]Sheet1!$D159</f>
        <v>73</v>
      </c>
      <c r="G161" s="759">
        <f>[5]Sheet1!$D159</f>
        <v>74.800000000000011</v>
      </c>
      <c r="H161" s="759">
        <f>[6]Sheet1!$D159</f>
        <v>74</v>
      </c>
      <c r="I161" s="759">
        <f>[7]Sheet1!$D159</f>
        <v>27.8</v>
      </c>
      <c r="J161" s="759">
        <f>[8]Sheet1!$D159</f>
        <v>24.2</v>
      </c>
      <c r="K161" s="759">
        <f>[9]Sheet1!$D159</f>
        <v>33.6</v>
      </c>
      <c r="L161" s="759">
        <f>[10]Sheet1!$D159</f>
        <v>27.8</v>
      </c>
      <c r="M161" s="759">
        <f>[11]Sheet1!$D159</f>
        <v>43.6</v>
      </c>
      <c r="N161" s="759">
        <f>[12]Sheet1!$D159</f>
        <v>55.6</v>
      </c>
      <c r="O161" s="759">
        <f t="shared" si="8"/>
        <v>212.6</v>
      </c>
      <c r="P161" s="759"/>
      <c r="Q161" s="756">
        <f>O161*P161</f>
        <v>0</v>
      </c>
      <c r="T161" s="759">
        <v>343.9</v>
      </c>
      <c r="U161" s="759">
        <v>14.3</v>
      </c>
      <c r="V161" s="772">
        <f t="shared" si="9"/>
        <v>358.2</v>
      </c>
    </row>
    <row r="162" spans="1:22" ht="34.200000000000003" hidden="1" x14ac:dyDescent="0.2">
      <c r="A162" s="764">
        <v>6.5</v>
      </c>
      <c r="B162" s="780" t="s">
        <v>702</v>
      </c>
      <c r="C162" s="744" t="s">
        <v>58</v>
      </c>
      <c r="D162" s="759">
        <v>0</v>
      </c>
      <c r="E162" s="759">
        <v>0</v>
      </c>
      <c r="F162" s="759">
        <v>0</v>
      </c>
      <c r="G162" s="759">
        <v>0</v>
      </c>
      <c r="H162" s="759">
        <v>0</v>
      </c>
      <c r="I162" s="759">
        <v>0</v>
      </c>
      <c r="J162" s="759">
        <v>0</v>
      </c>
      <c r="K162" s="759">
        <v>0</v>
      </c>
      <c r="L162" s="759">
        <v>0</v>
      </c>
      <c r="M162" s="759">
        <v>0</v>
      </c>
      <c r="N162" s="759">
        <v>0</v>
      </c>
      <c r="O162" s="759"/>
      <c r="P162" s="759"/>
      <c r="Q162" s="756"/>
      <c r="T162" s="759"/>
      <c r="U162" s="759">
        <v>0</v>
      </c>
      <c r="V162" s="772">
        <f t="shared" si="9"/>
        <v>0</v>
      </c>
    </row>
    <row r="163" spans="1:22" ht="45.6" hidden="1" x14ac:dyDescent="0.2">
      <c r="A163" s="805">
        <v>6.51</v>
      </c>
      <c r="B163" s="780" t="s">
        <v>723</v>
      </c>
      <c r="C163" s="744" t="s">
        <v>57</v>
      </c>
      <c r="D163" s="759">
        <v>0</v>
      </c>
      <c r="E163" s="759">
        <v>0</v>
      </c>
      <c r="F163" s="759">
        <v>0</v>
      </c>
      <c r="G163" s="759">
        <v>0</v>
      </c>
      <c r="H163" s="759">
        <v>0</v>
      </c>
      <c r="I163" s="759">
        <v>0</v>
      </c>
      <c r="J163" s="759">
        <v>0</v>
      </c>
      <c r="K163" s="759">
        <v>0</v>
      </c>
      <c r="L163" s="759">
        <v>0</v>
      </c>
      <c r="M163" s="759">
        <v>0</v>
      </c>
      <c r="N163" s="759">
        <v>0</v>
      </c>
      <c r="O163" s="759"/>
      <c r="P163" s="759"/>
      <c r="Q163" s="756"/>
      <c r="T163" s="759"/>
      <c r="U163" s="759">
        <v>0</v>
      </c>
      <c r="V163" s="772">
        <f t="shared" si="9"/>
        <v>0</v>
      </c>
    </row>
    <row r="164" spans="1:22" ht="45.6" hidden="1" x14ac:dyDescent="0.2">
      <c r="A164" s="764">
        <v>6.52</v>
      </c>
      <c r="B164" s="780" t="s">
        <v>724</v>
      </c>
      <c r="C164" s="744"/>
      <c r="D164" s="759">
        <v>0</v>
      </c>
      <c r="E164" s="759">
        <v>0</v>
      </c>
      <c r="F164" s="759">
        <v>0</v>
      </c>
      <c r="G164" s="759">
        <v>0</v>
      </c>
      <c r="H164" s="759">
        <v>0</v>
      </c>
      <c r="I164" s="759">
        <v>0</v>
      </c>
      <c r="J164" s="759">
        <v>0</v>
      </c>
      <c r="K164" s="759">
        <v>0</v>
      </c>
      <c r="L164" s="759">
        <v>0</v>
      </c>
      <c r="M164" s="759">
        <v>0</v>
      </c>
      <c r="N164" s="759">
        <v>0</v>
      </c>
      <c r="O164" s="759"/>
      <c r="P164" s="759"/>
      <c r="Q164" s="756"/>
      <c r="T164" s="759"/>
      <c r="U164" s="759">
        <v>0</v>
      </c>
      <c r="V164" s="772">
        <f t="shared" si="9"/>
        <v>0</v>
      </c>
    </row>
    <row r="165" spans="1:22" hidden="1" x14ac:dyDescent="0.2">
      <c r="A165" s="764"/>
      <c r="B165" s="780" t="s">
        <v>725</v>
      </c>
      <c r="C165" s="744" t="s">
        <v>597</v>
      </c>
      <c r="D165" s="759">
        <v>0</v>
      </c>
      <c r="E165" s="759">
        <v>0</v>
      </c>
      <c r="F165" s="759">
        <v>0</v>
      </c>
      <c r="G165" s="759">
        <v>0</v>
      </c>
      <c r="H165" s="759">
        <v>0</v>
      </c>
      <c r="I165" s="759">
        <v>0</v>
      </c>
      <c r="J165" s="759">
        <v>0</v>
      </c>
      <c r="K165" s="759">
        <v>0</v>
      </c>
      <c r="L165" s="759">
        <v>0</v>
      </c>
      <c r="M165" s="759">
        <v>0</v>
      </c>
      <c r="N165" s="759">
        <v>0</v>
      </c>
      <c r="O165" s="759"/>
      <c r="P165" s="759"/>
      <c r="Q165" s="756"/>
      <c r="T165" s="759"/>
      <c r="U165" s="759">
        <v>0</v>
      </c>
      <c r="V165" s="772">
        <f t="shared" si="9"/>
        <v>0</v>
      </c>
    </row>
    <row r="166" spans="1:22" ht="45.6" hidden="1" x14ac:dyDescent="0.2">
      <c r="A166" s="764">
        <v>6.53</v>
      </c>
      <c r="B166" s="780" t="s">
        <v>726</v>
      </c>
      <c r="C166" s="744"/>
      <c r="D166" s="759">
        <v>0</v>
      </c>
      <c r="E166" s="759">
        <v>0</v>
      </c>
      <c r="F166" s="759">
        <v>0</v>
      </c>
      <c r="G166" s="759">
        <v>0</v>
      </c>
      <c r="H166" s="759">
        <v>0</v>
      </c>
      <c r="I166" s="759">
        <v>0</v>
      </c>
      <c r="J166" s="759">
        <v>0</v>
      </c>
      <c r="K166" s="759">
        <v>0</v>
      </c>
      <c r="L166" s="759">
        <v>0</v>
      </c>
      <c r="M166" s="759">
        <v>0</v>
      </c>
      <c r="N166" s="759">
        <v>0</v>
      </c>
      <c r="O166" s="759"/>
      <c r="P166" s="759"/>
      <c r="Q166" s="756"/>
      <c r="T166" s="759"/>
      <c r="U166" s="759">
        <v>0</v>
      </c>
      <c r="V166" s="772">
        <f t="shared" si="9"/>
        <v>0</v>
      </c>
    </row>
    <row r="167" spans="1:22" hidden="1" x14ac:dyDescent="0.2">
      <c r="A167" s="764"/>
      <c r="B167" s="780" t="s">
        <v>727</v>
      </c>
      <c r="C167" s="744" t="s">
        <v>597</v>
      </c>
      <c r="D167" s="759">
        <v>0</v>
      </c>
      <c r="E167" s="759">
        <v>0</v>
      </c>
      <c r="F167" s="759">
        <v>0</v>
      </c>
      <c r="G167" s="759">
        <v>0</v>
      </c>
      <c r="H167" s="759">
        <v>0</v>
      </c>
      <c r="I167" s="759">
        <v>0</v>
      </c>
      <c r="J167" s="759">
        <v>0</v>
      </c>
      <c r="K167" s="759">
        <v>0</v>
      </c>
      <c r="L167" s="759">
        <v>0</v>
      </c>
      <c r="M167" s="759">
        <v>0</v>
      </c>
      <c r="N167" s="759">
        <v>0</v>
      </c>
      <c r="O167" s="759"/>
      <c r="P167" s="759"/>
      <c r="Q167" s="756"/>
      <c r="T167" s="759"/>
      <c r="U167" s="759">
        <v>0</v>
      </c>
      <c r="V167" s="772">
        <f t="shared" si="9"/>
        <v>0</v>
      </c>
    </row>
    <row r="168" spans="1:22" hidden="1" x14ac:dyDescent="0.2">
      <c r="A168" s="764"/>
      <c r="B168" s="780" t="s">
        <v>728</v>
      </c>
      <c r="C168" s="744" t="s">
        <v>597</v>
      </c>
      <c r="D168" s="759">
        <v>0</v>
      </c>
      <c r="E168" s="759">
        <v>0</v>
      </c>
      <c r="F168" s="759">
        <v>0</v>
      </c>
      <c r="G168" s="759">
        <v>0</v>
      </c>
      <c r="H168" s="759">
        <v>0</v>
      </c>
      <c r="I168" s="759">
        <v>0</v>
      </c>
      <c r="J168" s="759">
        <v>0</v>
      </c>
      <c r="K168" s="759">
        <v>0</v>
      </c>
      <c r="L168" s="759">
        <v>0</v>
      </c>
      <c r="M168" s="759">
        <v>0</v>
      </c>
      <c r="N168" s="759">
        <v>0</v>
      </c>
      <c r="O168" s="759"/>
      <c r="P168" s="759"/>
      <c r="Q168" s="756"/>
      <c r="T168" s="759"/>
      <c r="U168" s="759">
        <v>0</v>
      </c>
      <c r="V168" s="772">
        <f t="shared" si="9"/>
        <v>0</v>
      </c>
    </row>
    <row r="169" spans="1:22" ht="45.6" hidden="1" x14ac:dyDescent="0.2">
      <c r="A169" s="764">
        <v>6.54</v>
      </c>
      <c r="B169" s="780" t="s">
        <v>729</v>
      </c>
      <c r="C169" s="744"/>
      <c r="D169" s="759">
        <v>0</v>
      </c>
      <c r="E169" s="759">
        <v>0</v>
      </c>
      <c r="F169" s="759">
        <v>0</v>
      </c>
      <c r="G169" s="759">
        <v>0</v>
      </c>
      <c r="H169" s="759">
        <v>0</v>
      </c>
      <c r="I169" s="759">
        <v>0</v>
      </c>
      <c r="J169" s="759">
        <v>0</v>
      </c>
      <c r="K169" s="759">
        <v>0</v>
      </c>
      <c r="L169" s="759">
        <v>0</v>
      </c>
      <c r="M169" s="759">
        <v>0</v>
      </c>
      <c r="N169" s="759">
        <v>0</v>
      </c>
      <c r="O169" s="759"/>
      <c r="P169" s="759"/>
      <c r="Q169" s="756"/>
      <c r="T169" s="759"/>
      <c r="U169" s="759">
        <v>0</v>
      </c>
      <c r="V169" s="772">
        <f t="shared" si="9"/>
        <v>0</v>
      </c>
    </row>
    <row r="170" spans="1:22" ht="12" hidden="1" x14ac:dyDescent="0.2">
      <c r="A170" s="764"/>
      <c r="B170" s="781" t="s">
        <v>730</v>
      </c>
      <c r="C170" s="744"/>
      <c r="D170" s="759">
        <v>0</v>
      </c>
      <c r="E170" s="759">
        <v>0</v>
      </c>
      <c r="F170" s="759">
        <v>0</v>
      </c>
      <c r="G170" s="759">
        <v>0</v>
      </c>
      <c r="H170" s="759">
        <v>0</v>
      </c>
      <c r="I170" s="759">
        <v>0</v>
      </c>
      <c r="J170" s="759">
        <v>0</v>
      </c>
      <c r="K170" s="759">
        <v>0</v>
      </c>
      <c r="L170" s="759">
        <v>0</v>
      </c>
      <c r="M170" s="759">
        <v>0</v>
      </c>
      <c r="N170" s="759">
        <v>0</v>
      </c>
      <c r="O170" s="759"/>
      <c r="P170" s="759"/>
      <c r="Q170" s="756"/>
      <c r="T170" s="759"/>
      <c r="U170" s="759">
        <v>0</v>
      </c>
      <c r="V170" s="772">
        <f t="shared" si="9"/>
        <v>0</v>
      </c>
    </row>
    <row r="171" spans="1:22" hidden="1" x14ac:dyDescent="0.2">
      <c r="A171" s="764"/>
      <c r="B171" s="780" t="s">
        <v>731</v>
      </c>
      <c r="C171" s="744" t="s">
        <v>345</v>
      </c>
      <c r="D171" s="759">
        <v>0</v>
      </c>
      <c r="E171" s="759">
        <v>0</v>
      </c>
      <c r="F171" s="759">
        <v>0</v>
      </c>
      <c r="G171" s="759">
        <v>0</v>
      </c>
      <c r="H171" s="759">
        <v>0</v>
      </c>
      <c r="I171" s="759">
        <v>0</v>
      </c>
      <c r="J171" s="759">
        <v>0</v>
      </c>
      <c r="K171" s="759">
        <v>0</v>
      </c>
      <c r="L171" s="759">
        <v>0</v>
      </c>
      <c r="M171" s="759">
        <v>0</v>
      </c>
      <c r="N171" s="759">
        <v>0</v>
      </c>
      <c r="O171" s="759"/>
      <c r="P171" s="759"/>
      <c r="Q171" s="756"/>
      <c r="T171" s="759"/>
      <c r="U171" s="759">
        <v>0</v>
      </c>
      <c r="V171" s="772">
        <f t="shared" si="9"/>
        <v>0</v>
      </c>
    </row>
    <row r="172" spans="1:22" hidden="1" x14ac:dyDescent="0.2">
      <c r="A172" s="764"/>
      <c r="B172" s="780" t="s">
        <v>732</v>
      </c>
      <c r="C172" s="744" t="s">
        <v>345</v>
      </c>
      <c r="D172" s="759">
        <v>0</v>
      </c>
      <c r="E172" s="759">
        <v>0</v>
      </c>
      <c r="F172" s="759">
        <v>0</v>
      </c>
      <c r="G172" s="759">
        <v>0</v>
      </c>
      <c r="H172" s="759">
        <v>0</v>
      </c>
      <c r="I172" s="759">
        <v>0</v>
      </c>
      <c r="J172" s="759">
        <v>0</v>
      </c>
      <c r="K172" s="759">
        <v>0</v>
      </c>
      <c r="L172" s="759">
        <v>0</v>
      </c>
      <c r="M172" s="759">
        <v>0</v>
      </c>
      <c r="N172" s="759">
        <v>0</v>
      </c>
      <c r="O172" s="759"/>
      <c r="P172" s="759"/>
      <c r="Q172" s="756"/>
      <c r="T172" s="759"/>
      <c r="U172" s="759">
        <v>0</v>
      </c>
      <c r="V172" s="772">
        <f t="shared" si="9"/>
        <v>0</v>
      </c>
    </row>
    <row r="173" spans="1:22" hidden="1" x14ac:dyDescent="0.2">
      <c r="A173" s="764"/>
      <c r="B173" s="780" t="s">
        <v>733</v>
      </c>
      <c r="C173" s="744" t="s">
        <v>345</v>
      </c>
      <c r="D173" s="759">
        <v>0</v>
      </c>
      <c r="E173" s="759">
        <v>0</v>
      </c>
      <c r="F173" s="759">
        <v>0</v>
      </c>
      <c r="G173" s="759">
        <v>0</v>
      </c>
      <c r="H173" s="759">
        <v>0</v>
      </c>
      <c r="I173" s="759">
        <v>0</v>
      </c>
      <c r="J173" s="759">
        <v>0</v>
      </c>
      <c r="K173" s="759">
        <v>0</v>
      </c>
      <c r="L173" s="759">
        <v>0</v>
      </c>
      <c r="M173" s="759">
        <v>0</v>
      </c>
      <c r="N173" s="759">
        <v>0</v>
      </c>
      <c r="O173" s="759"/>
      <c r="P173" s="759"/>
      <c r="Q173" s="756"/>
      <c r="T173" s="759"/>
      <c r="U173" s="759">
        <v>0</v>
      </c>
      <c r="V173" s="772">
        <f t="shared" si="9"/>
        <v>0</v>
      </c>
    </row>
    <row r="174" spans="1:22" ht="12" hidden="1" x14ac:dyDescent="0.2">
      <c r="A174" s="764"/>
      <c r="B174" s="781" t="s">
        <v>734</v>
      </c>
      <c r="C174" s="744"/>
      <c r="D174" s="759">
        <v>0</v>
      </c>
      <c r="E174" s="759">
        <v>0</v>
      </c>
      <c r="F174" s="759">
        <v>0</v>
      </c>
      <c r="G174" s="759">
        <v>0</v>
      </c>
      <c r="H174" s="759">
        <v>0</v>
      </c>
      <c r="I174" s="759">
        <v>0</v>
      </c>
      <c r="J174" s="759">
        <v>0</v>
      </c>
      <c r="K174" s="759">
        <v>0</v>
      </c>
      <c r="L174" s="759">
        <v>0</v>
      </c>
      <c r="M174" s="759">
        <v>0</v>
      </c>
      <c r="N174" s="759">
        <v>0</v>
      </c>
      <c r="O174" s="759"/>
      <c r="P174" s="759"/>
      <c r="Q174" s="756"/>
      <c r="T174" s="759"/>
      <c r="U174" s="759">
        <v>0</v>
      </c>
      <c r="V174" s="772">
        <f t="shared" si="9"/>
        <v>0</v>
      </c>
    </row>
    <row r="175" spans="1:22" hidden="1" x14ac:dyDescent="0.2">
      <c r="A175" s="764"/>
      <c r="B175" s="780" t="s">
        <v>731</v>
      </c>
      <c r="C175" s="744" t="s">
        <v>345</v>
      </c>
      <c r="D175" s="759">
        <v>0</v>
      </c>
      <c r="E175" s="759">
        <v>0</v>
      </c>
      <c r="F175" s="759">
        <v>0</v>
      </c>
      <c r="G175" s="759">
        <v>0</v>
      </c>
      <c r="H175" s="759">
        <v>0</v>
      </c>
      <c r="I175" s="759">
        <v>0</v>
      </c>
      <c r="J175" s="759">
        <v>0</v>
      </c>
      <c r="K175" s="759">
        <v>0</v>
      </c>
      <c r="L175" s="759">
        <v>0</v>
      </c>
      <c r="M175" s="759">
        <v>0</v>
      </c>
      <c r="N175" s="759">
        <v>0</v>
      </c>
      <c r="O175" s="759"/>
      <c r="P175" s="759"/>
      <c r="Q175" s="756"/>
      <c r="T175" s="759"/>
      <c r="U175" s="759">
        <v>0</v>
      </c>
      <c r="V175" s="772">
        <f t="shared" si="9"/>
        <v>0</v>
      </c>
    </row>
    <row r="176" spans="1:22" hidden="1" x14ac:dyDescent="0.2">
      <c r="A176" s="764"/>
      <c r="B176" s="780" t="s">
        <v>732</v>
      </c>
      <c r="C176" s="744" t="s">
        <v>345</v>
      </c>
      <c r="D176" s="759">
        <v>0</v>
      </c>
      <c r="E176" s="759">
        <v>0</v>
      </c>
      <c r="F176" s="759">
        <v>0</v>
      </c>
      <c r="G176" s="759">
        <v>0</v>
      </c>
      <c r="H176" s="759">
        <v>0</v>
      </c>
      <c r="I176" s="759">
        <v>0</v>
      </c>
      <c r="J176" s="759">
        <v>0</v>
      </c>
      <c r="K176" s="759">
        <v>0</v>
      </c>
      <c r="L176" s="759">
        <v>0</v>
      </c>
      <c r="M176" s="759">
        <v>0</v>
      </c>
      <c r="N176" s="759">
        <v>0</v>
      </c>
      <c r="O176" s="759"/>
      <c r="P176" s="759"/>
      <c r="Q176" s="756"/>
      <c r="T176" s="759"/>
      <c r="U176" s="759">
        <v>0</v>
      </c>
      <c r="V176" s="772">
        <f t="shared" si="9"/>
        <v>0</v>
      </c>
    </row>
    <row r="177" spans="1:22" hidden="1" x14ac:dyDescent="0.2">
      <c r="A177" s="764"/>
      <c r="B177" s="780" t="s">
        <v>735</v>
      </c>
      <c r="C177" s="744" t="s">
        <v>345</v>
      </c>
      <c r="D177" s="759">
        <v>0</v>
      </c>
      <c r="E177" s="759">
        <v>0</v>
      </c>
      <c r="F177" s="759">
        <v>0</v>
      </c>
      <c r="G177" s="759">
        <v>0</v>
      </c>
      <c r="H177" s="759">
        <v>0</v>
      </c>
      <c r="I177" s="759">
        <v>0</v>
      </c>
      <c r="J177" s="759">
        <v>0</v>
      </c>
      <c r="K177" s="759">
        <v>0</v>
      </c>
      <c r="L177" s="759">
        <v>0</v>
      </c>
      <c r="M177" s="759">
        <v>0</v>
      </c>
      <c r="N177" s="759">
        <v>0</v>
      </c>
      <c r="O177" s="759"/>
      <c r="P177" s="759"/>
      <c r="Q177" s="756"/>
      <c r="T177" s="759"/>
      <c r="U177" s="759">
        <v>0</v>
      </c>
      <c r="V177" s="772">
        <f t="shared" si="9"/>
        <v>0</v>
      </c>
    </row>
    <row r="178" spans="1:22" ht="12" hidden="1" x14ac:dyDescent="0.2">
      <c r="A178" s="764"/>
      <c r="B178" s="781" t="s">
        <v>736</v>
      </c>
      <c r="C178" s="744"/>
      <c r="D178" s="759">
        <v>0</v>
      </c>
      <c r="E178" s="759">
        <v>0</v>
      </c>
      <c r="F178" s="759">
        <v>0</v>
      </c>
      <c r="G178" s="759">
        <v>0</v>
      </c>
      <c r="H178" s="759">
        <v>0</v>
      </c>
      <c r="I178" s="759">
        <v>0</v>
      </c>
      <c r="J178" s="759">
        <v>0</v>
      </c>
      <c r="K178" s="759">
        <v>0</v>
      </c>
      <c r="L178" s="759">
        <v>0</v>
      </c>
      <c r="M178" s="759">
        <v>0</v>
      </c>
      <c r="N178" s="759">
        <v>0</v>
      </c>
      <c r="O178" s="759"/>
      <c r="P178" s="759"/>
      <c r="Q178" s="756"/>
      <c r="T178" s="759"/>
      <c r="U178" s="759">
        <v>0</v>
      </c>
      <c r="V178" s="772">
        <f t="shared" si="9"/>
        <v>0</v>
      </c>
    </row>
    <row r="179" spans="1:22" hidden="1" x14ac:dyDescent="0.2">
      <c r="A179" s="764"/>
      <c r="B179" s="780" t="s">
        <v>731</v>
      </c>
      <c r="C179" s="744" t="s">
        <v>345</v>
      </c>
      <c r="D179" s="759">
        <v>0</v>
      </c>
      <c r="E179" s="759">
        <v>0</v>
      </c>
      <c r="F179" s="759">
        <v>0</v>
      </c>
      <c r="G179" s="759">
        <v>0</v>
      </c>
      <c r="H179" s="759">
        <v>0</v>
      </c>
      <c r="I179" s="759">
        <v>0</v>
      </c>
      <c r="J179" s="759">
        <v>0</v>
      </c>
      <c r="K179" s="759">
        <v>0</v>
      </c>
      <c r="L179" s="759">
        <v>0</v>
      </c>
      <c r="M179" s="759">
        <v>0</v>
      </c>
      <c r="N179" s="759">
        <v>0</v>
      </c>
      <c r="O179" s="759"/>
      <c r="P179" s="759"/>
      <c r="Q179" s="756"/>
      <c r="T179" s="759"/>
      <c r="U179" s="759">
        <v>0</v>
      </c>
      <c r="V179" s="772">
        <f t="shared" si="9"/>
        <v>0</v>
      </c>
    </row>
    <row r="180" spans="1:22" ht="12" hidden="1" x14ac:dyDescent="0.2">
      <c r="A180" s="764"/>
      <c r="B180" s="781" t="s">
        <v>737</v>
      </c>
      <c r="C180" s="744"/>
      <c r="D180" s="759">
        <v>0</v>
      </c>
      <c r="E180" s="759">
        <v>0</v>
      </c>
      <c r="F180" s="759">
        <v>0</v>
      </c>
      <c r="G180" s="759">
        <v>0</v>
      </c>
      <c r="H180" s="759">
        <v>0</v>
      </c>
      <c r="I180" s="759">
        <v>0</v>
      </c>
      <c r="J180" s="759">
        <v>0</v>
      </c>
      <c r="K180" s="759">
        <v>0</v>
      </c>
      <c r="L180" s="759">
        <v>0</v>
      </c>
      <c r="M180" s="759">
        <v>0</v>
      </c>
      <c r="N180" s="759">
        <v>0</v>
      </c>
      <c r="O180" s="759"/>
      <c r="P180" s="759"/>
      <c r="Q180" s="756"/>
      <c r="T180" s="759"/>
      <c r="U180" s="759">
        <v>0</v>
      </c>
      <c r="V180" s="772">
        <f t="shared" si="9"/>
        <v>0</v>
      </c>
    </row>
    <row r="181" spans="1:22" hidden="1" x14ac:dyDescent="0.2">
      <c r="A181" s="764"/>
      <c r="B181" s="780" t="s">
        <v>731</v>
      </c>
      <c r="C181" s="744" t="s">
        <v>345</v>
      </c>
      <c r="D181" s="759">
        <v>0</v>
      </c>
      <c r="E181" s="759">
        <v>0</v>
      </c>
      <c r="F181" s="759">
        <v>0</v>
      </c>
      <c r="G181" s="759">
        <v>0</v>
      </c>
      <c r="H181" s="759">
        <v>0</v>
      </c>
      <c r="I181" s="759">
        <v>0</v>
      </c>
      <c r="J181" s="759">
        <v>0</v>
      </c>
      <c r="K181" s="759">
        <v>0</v>
      </c>
      <c r="L181" s="759">
        <v>0</v>
      </c>
      <c r="M181" s="759">
        <v>0</v>
      </c>
      <c r="N181" s="759">
        <v>0</v>
      </c>
      <c r="O181" s="759"/>
      <c r="P181" s="759"/>
      <c r="Q181" s="756"/>
      <c r="T181" s="759"/>
      <c r="U181" s="759">
        <v>0</v>
      </c>
      <c r="V181" s="772">
        <f t="shared" si="9"/>
        <v>0</v>
      </c>
    </row>
    <row r="182" spans="1:22" hidden="1" x14ac:dyDescent="0.2">
      <c r="A182" s="764"/>
      <c r="B182" s="780" t="s">
        <v>732</v>
      </c>
      <c r="C182" s="744" t="s">
        <v>345</v>
      </c>
      <c r="D182" s="759">
        <v>0</v>
      </c>
      <c r="E182" s="759">
        <v>0</v>
      </c>
      <c r="F182" s="759">
        <v>0</v>
      </c>
      <c r="G182" s="759">
        <v>0</v>
      </c>
      <c r="H182" s="759">
        <v>0</v>
      </c>
      <c r="I182" s="759">
        <v>0</v>
      </c>
      <c r="J182" s="759">
        <v>0</v>
      </c>
      <c r="K182" s="759">
        <v>0</v>
      </c>
      <c r="L182" s="759">
        <v>0</v>
      </c>
      <c r="M182" s="759">
        <v>0</v>
      </c>
      <c r="N182" s="759">
        <v>0</v>
      </c>
      <c r="O182" s="759"/>
      <c r="P182" s="759"/>
      <c r="Q182" s="756"/>
      <c r="T182" s="759"/>
      <c r="U182" s="759">
        <v>0</v>
      </c>
      <c r="V182" s="772">
        <f t="shared" si="9"/>
        <v>0</v>
      </c>
    </row>
    <row r="183" spans="1:22" hidden="1" x14ac:dyDescent="0.2">
      <c r="A183" s="764"/>
      <c r="B183" s="780" t="s">
        <v>735</v>
      </c>
      <c r="C183" s="744" t="s">
        <v>345</v>
      </c>
      <c r="D183" s="759">
        <v>0</v>
      </c>
      <c r="E183" s="759">
        <v>0</v>
      </c>
      <c r="F183" s="759">
        <v>0</v>
      </c>
      <c r="G183" s="759">
        <v>0</v>
      </c>
      <c r="H183" s="759">
        <v>0</v>
      </c>
      <c r="I183" s="759">
        <v>0</v>
      </c>
      <c r="J183" s="759">
        <v>0</v>
      </c>
      <c r="K183" s="759">
        <v>0</v>
      </c>
      <c r="L183" s="759">
        <v>0</v>
      </c>
      <c r="M183" s="759">
        <v>0</v>
      </c>
      <c r="N183" s="759">
        <v>0</v>
      </c>
      <c r="O183" s="759"/>
      <c r="P183" s="759"/>
      <c r="Q183" s="756"/>
      <c r="T183" s="759"/>
      <c r="U183" s="759">
        <v>0</v>
      </c>
      <c r="V183" s="772">
        <f t="shared" si="9"/>
        <v>0</v>
      </c>
    </row>
    <row r="184" spans="1:22" ht="12" hidden="1" x14ac:dyDescent="0.2">
      <c r="A184" s="764"/>
      <c r="B184" s="781" t="s">
        <v>738</v>
      </c>
      <c r="C184" s="744"/>
      <c r="D184" s="759">
        <v>0</v>
      </c>
      <c r="E184" s="759">
        <v>0</v>
      </c>
      <c r="F184" s="759">
        <v>0</v>
      </c>
      <c r="G184" s="759">
        <v>0</v>
      </c>
      <c r="H184" s="759">
        <v>0</v>
      </c>
      <c r="I184" s="759">
        <v>0</v>
      </c>
      <c r="J184" s="759">
        <v>0</v>
      </c>
      <c r="K184" s="759">
        <v>0</v>
      </c>
      <c r="L184" s="759">
        <v>0</v>
      </c>
      <c r="M184" s="759">
        <v>0</v>
      </c>
      <c r="N184" s="759">
        <v>0</v>
      </c>
      <c r="O184" s="759"/>
      <c r="P184" s="759"/>
      <c r="Q184" s="756"/>
      <c r="T184" s="759"/>
      <c r="U184" s="759">
        <v>0</v>
      </c>
      <c r="V184" s="772">
        <f t="shared" si="9"/>
        <v>0</v>
      </c>
    </row>
    <row r="185" spans="1:22" hidden="1" x14ac:dyDescent="0.2">
      <c r="A185" s="764"/>
      <c r="B185" s="780" t="s">
        <v>731</v>
      </c>
      <c r="C185" s="744" t="s">
        <v>345</v>
      </c>
      <c r="D185" s="759">
        <v>0</v>
      </c>
      <c r="E185" s="759">
        <v>0</v>
      </c>
      <c r="F185" s="759">
        <v>0</v>
      </c>
      <c r="G185" s="759">
        <v>0</v>
      </c>
      <c r="H185" s="759">
        <v>0</v>
      </c>
      <c r="I185" s="759">
        <v>0</v>
      </c>
      <c r="J185" s="759">
        <v>0</v>
      </c>
      <c r="K185" s="759">
        <v>0</v>
      </c>
      <c r="L185" s="759">
        <v>0</v>
      </c>
      <c r="M185" s="759">
        <v>0</v>
      </c>
      <c r="N185" s="759">
        <v>0</v>
      </c>
      <c r="O185" s="759"/>
      <c r="P185" s="759"/>
      <c r="Q185" s="756"/>
      <c r="T185" s="759"/>
      <c r="U185" s="759">
        <v>0</v>
      </c>
      <c r="V185" s="772">
        <f t="shared" si="9"/>
        <v>0</v>
      </c>
    </row>
    <row r="186" spans="1:22" ht="45.6" hidden="1" x14ac:dyDescent="0.2">
      <c r="A186" s="764">
        <v>6.55</v>
      </c>
      <c r="B186" s="780" t="s">
        <v>739</v>
      </c>
      <c r="C186" s="744" t="s">
        <v>597</v>
      </c>
      <c r="D186" s="759">
        <v>0</v>
      </c>
      <c r="E186" s="759">
        <v>0</v>
      </c>
      <c r="F186" s="759">
        <v>0</v>
      </c>
      <c r="G186" s="759">
        <v>0</v>
      </c>
      <c r="H186" s="759">
        <v>0</v>
      </c>
      <c r="I186" s="759">
        <v>0</v>
      </c>
      <c r="J186" s="759">
        <v>0</v>
      </c>
      <c r="K186" s="759">
        <v>0</v>
      </c>
      <c r="L186" s="759">
        <v>0</v>
      </c>
      <c r="M186" s="759">
        <v>0</v>
      </c>
      <c r="N186" s="759">
        <v>0</v>
      </c>
      <c r="O186" s="759"/>
      <c r="P186" s="759"/>
      <c r="Q186" s="756"/>
      <c r="T186" s="759"/>
      <c r="U186" s="759">
        <v>0</v>
      </c>
      <c r="V186" s="772">
        <f t="shared" si="9"/>
        <v>0</v>
      </c>
    </row>
    <row r="187" spans="1:22" ht="45.6" hidden="1" x14ac:dyDescent="0.2">
      <c r="A187" s="764">
        <v>6.56</v>
      </c>
      <c r="B187" s="780" t="s">
        <v>740</v>
      </c>
      <c r="C187" s="744" t="s">
        <v>597</v>
      </c>
      <c r="D187" s="759">
        <v>0</v>
      </c>
      <c r="E187" s="759">
        <v>0</v>
      </c>
      <c r="F187" s="759">
        <v>0</v>
      </c>
      <c r="G187" s="759">
        <v>0</v>
      </c>
      <c r="H187" s="759">
        <v>0</v>
      </c>
      <c r="I187" s="759">
        <v>0</v>
      </c>
      <c r="J187" s="759">
        <v>0</v>
      </c>
      <c r="K187" s="759">
        <v>0</v>
      </c>
      <c r="L187" s="759">
        <v>0</v>
      </c>
      <c r="M187" s="759">
        <v>0</v>
      </c>
      <c r="N187" s="759">
        <v>0</v>
      </c>
      <c r="O187" s="759"/>
      <c r="P187" s="759"/>
      <c r="Q187" s="756"/>
      <c r="T187" s="759"/>
      <c r="U187" s="759">
        <v>0</v>
      </c>
      <c r="V187" s="772">
        <f t="shared" si="9"/>
        <v>0</v>
      </c>
    </row>
    <row r="188" spans="1:22" ht="34.200000000000003" hidden="1" x14ac:dyDescent="0.2">
      <c r="A188" s="764">
        <v>6.57</v>
      </c>
      <c r="B188" s="780" t="s">
        <v>741</v>
      </c>
      <c r="C188" s="744" t="s">
        <v>597</v>
      </c>
      <c r="D188" s="759">
        <v>0</v>
      </c>
      <c r="E188" s="759">
        <v>0</v>
      </c>
      <c r="F188" s="759">
        <v>0</v>
      </c>
      <c r="G188" s="759">
        <v>0</v>
      </c>
      <c r="H188" s="759">
        <v>0</v>
      </c>
      <c r="I188" s="759">
        <v>0</v>
      </c>
      <c r="J188" s="759">
        <v>0</v>
      </c>
      <c r="K188" s="759">
        <v>0</v>
      </c>
      <c r="L188" s="759">
        <v>0</v>
      </c>
      <c r="M188" s="759">
        <v>0</v>
      </c>
      <c r="N188" s="759">
        <v>0</v>
      </c>
      <c r="O188" s="759"/>
      <c r="P188" s="759"/>
      <c r="Q188" s="756"/>
      <c r="T188" s="759"/>
      <c r="U188" s="759">
        <v>0</v>
      </c>
      <c r="V188" s="772">
        <f t="shared" si="9"/>
        <v>0</v>
      </c>
    </row>
    <row r="189" spans="1:22" ht="45.6" hidden="1" x14ac:dyDescent="0.2">
      <c r="A189" s="764">
        <v>6.58</v>
      </c>
      <c r="B189" s="780" t="s">
        <v>742</v>
      </c>
      <c r="C189" s="744" t="s">
        <v>597</v>
      </c>
      <c r="D189" s="759">
        <v>0</v>
      </c>
      <c r="E189" s="759">
        <v>0</v>
      </c>
      <c r="F189" s="759">
        <v>0</v>
      </c>
      <c r="G189" s="759">
        <v>0</v>
      </c>
      <c r="H189" s="759">
        <v>0</v>
      </c>
      <c r="I189" s="759">
        <v>0</v>
      </c>
      <c r="J189" s="759">
        <v>0</v>
      </c>
      <c r="K189" s="759">
        <v>0</v>
      </c>
      <c r="L189" s="759">
        <v>0</v>
      </c>
      <c r="M189" s="759">
        <v>0</v>
      </c>
      <c r="N189" s="759">
        <v>0</v>
      </c>
      <c r="O189" s="759"/>
      <c r="P189" s="759"/>
      <c r="Q189" s="756"/>
      <c r="T189" s="759"/>
      <c r="U189" s="759">
        <v>0</v>
      </c>
      <c r="V189" s="772">
        <f t="shared" si="9"/>
        <v>0</v>
      </c>
    </row>
    <row r="190" spans="1:22" hidden="1" x14ac:dyDescent="0.2">
      <c r="A190" s="764">
        <v>6.59</v>
      </c>
      <c r="B190" s="780" t="s">
        <v>205</v>
      </c>
      <c r="C190" s="744" t="s">
        <v>597</v>
      </c>
      <c r="D190" s="759">
        <v>0</v>
      </c>
      <c r="E190" s="759">
        <v>0</v>
      </c>
      <c r="F190" s="759">
        <v>0</v>
      </c>
      <c r="G190" s="759">
        <v>0</v>
      </c>
      <c r="H190" s="759">
        <v>0</v>
      </c>
      <c r="I190" s="759">
        <v>0</v>
      </c>
      <c r="J190" s="759">
        <v>0</v>
      </c>
      <c r="K190" s="759">
        <v>0</v>
      </c>
      <c r="L190" s="759">
        <v>0</v>
      </c>
      <c r="M190" s="759">
        <v>0</v>
      </c>
      <c r="N190" s="759">
        <v>0</v>
      </c>
      <c r="O190" s="759"/>
      <c r="P190" s="759"/>
      <c r="Q190" s="756"/>
      <c r="T190" s="759"/>
      <c r="U190" s="759">
        <v>0</v>
      </c>
      <c r="V190" s="772">
        <f t="shared" si="9"/>
        <v>0</v>
      </c>
    </row>
    <row r="191" spans="1:22" hidden="1" x14ac:dyDescent="0.2">
      <c r="A191" s="764">
        <v>6.6</v>
      </c>
      <c r="B191" s="780" t="s">
        <v>746</v>
      </c>
      <c r="C191" s="744" t="s">
        <v>95</v>
      </c>
      <c r="D191" s="759">
        <v>0</v>
      </c>
      <c r="E191" s="759">
        <v>0</v>
      </c>
      <c r="F191" s="759">
        <v>0</v>
      </c>
      <c r="G191" s="759">
        <v>0</v>
      </c>
      <c r="H191" s="759">
        <v>0</v>
      </c>
      <c r="I191" s="759">
        <v>0</v>
      </c>
      <c r="J191" s="759">
        <v>0</v>
      </c>
      <c r="K191" s="759">
        <v>0</v>
      </c>
      <c r="L191" s="759">
        <v>0</v>
      </c>
      <c r="M191" s="759">
        <v>0</v>
      </c>
      <c r="N191" s="759">
        <v>0</v>
      </c>
      <c r="O191" s="759"/>
      <c r="P191" s="759"/>
      <c r="Q191" s="756"/>
      <c r="T191" s="759"/>
      <c r="U191" s="759">
        <v>0</v>
      </c>
      <c r="V191" s="772">
        <f t="shared" si="9"/>
        <v>0</v>
      </c>
    </row>
    <row r="192" spans="1:22" ht="12" x14ac:dyDescent="0.2">
      <c r="A192" s="764"/>
      <c r="B192" s="782"/>
      <c r="C192" s="783" t="s">
        <v>743</v>
      </c>
      <c r="D192" s="802"/>
      <c r="E192" s="802"/>
      <c r="F192" s="802"/>
      <c r="G192" s="802"/>
      <c r="H192" s="802"/>
      <c r="I192" s="772"/>
      <c r="J192" s="772"/>
      <c r="K192" s="772"/>
      <c r="L192" s="772"/>
      <c r="M192" s="772"/>
      <c r="N192" s="772"/>
      <c r="O192" s="772"/>
      <c r="P192" s="784"/>
      <c r="Q192" s="785">
        <f>+SUM(Q8:Q191)</f>
        <v>0</v>
      </c>
    </row>
    <row r="193" spans="1:17" ht="12" x14ac:dyDescent="0.2">
      <c r="A193" s="764"/>
      <c r="B193" s="786"/>
      <c r="C193" s="798" t="s">
        <v>744</v>
      </c>
      <c r="D193" s="798"/>
      <c r="E193" s="798"/>
      <c r="F193" s="798"/>
      <c r="G193" s="798"/>
      <c r="H193" s="798"/>
      <c r="I193" s="783"/>
      <c r="J193" s="783"/>
      <c r="K193" s="783"/>
      <c r="L193" s="798"/>
      <c r="M193" s="796"/>
      <c r="N193" s="798"/>
      <c r="O193" s="783"/>
      <c r="P193" s="787"/>
      <c r="Q193" s="788">
        <f>Q192</f>
        <v>0</v>
      </c>
    </row>
    <row r="194" spans="1:17" ht="12" x14ac:dyDescent="0.2">
      <c r="A194" s="789"/>
      <c r="B194" s="782"/>
      <c r="C194" s="790"/>
      <c r="D194" s="790"/>
      <c r="E194" s="790"/>
      <c r="F194" s="790"/>
      <c r="G194" s="790"/>
      <c r="H194" s="790"/>
      <c r="I194" s="791"/>
      <c r="J194" s="791"/>
      <c r="K194" s="791"/>
      <c r="L194" s="791"/>
      <c r="M194" s="791"/>
      <c r="N194" s="791"/>
      <c r="O194" s="791"/>
      <c r="P194" s="792"/>
      <c r="Q194" s="790"/>
    </row>
    <row r="195" spans="1:17" ht="12" x14ac:dyDescent="0.2">
      <c r="A195" s="789"/>
      <c r="B195" s="782"/>
      <c r="C195" s="790"/>
      <c r="D195" s="790"/>
      <c r="E195" s="790"/>
      <c r="F195" s="790"/>
      <c r="G195" s="790"/>
      <c r="H195" s="790"/>
      <c r="I195" s="791"/>
      <c r="J195" s="791"/>
      <c r="K195" s="791"/>
      <c r="L195" s="791"/>
      <c r="M195" s="791"/>
      <c r="N195" s="791"/>
      <c r="O195" s="791" t="s">
        <v>755</v>
      </c>
      <c r="P195" s="792"/>
      <c r="Q195" s="793"/>
    </row>
    <row r="196" spans="1:17" ht="12" x14ac:dyDescent="0.2">
      <c r="A196" s="789"/>
      <c r="B196" s="782"/>
      <c r="C196" s="790" t="s">
        <v>745</v>
      </c>
      <c r="D196" s="790"/>
      <c r="E196" s="790"/>
      <c r="F196" s="790"/>
      <c r="G196" s="790"/>
      <c r="H196" s="790"/>
      <c r="I196" s="791"/>
      <c r="J196" s="791"/>
      <c r="K196" s="791"/>
      <c r="L196" s="791"/>
      <c r="M196" s="791"/>
      <c r="N196" s="791"/>
      <c r="O196" s="791" t="s">
        <v>756</v>
      </c>
      <c r="P196" s="792"/>
      <c r="Q196" s="794"/>
    </row>
    <row r="197" spans="1:17" ht="13.2" x14ac:dyDescent="0.2">
      <c r="A197" s="789"/>
      <c r="B197" s="782"/>
      <c r="C197" s="790" t="s">
        <v>754</v>
      </c>
      <c r="D197" s="790"/>
      <c r="E197" s="790"/>
      <c r="F197" s="790"/>
      <c r="G197" s="790"/>
      <c r="H197" s="790"/>
      <c r="I197" s="791"/>
      <c r="J197" s="791"/>
      <c r="K197" s="791"/>
      <c r="L197" s="791"/>
      <c r="M197" s="791"/>
      <c r="N197" s="791"/>
      <c r="O197" s="791"/>
      <c r="P197" s="792"/>
      <c r="Q197" s="793"/>
    </row>
  </sheetData>
  <mergeCells count="2">
    <mergeCell ref="A1:Q1"/>
    <mergeCell ref="A2:Q2"/>
  </mergeCells>
  <conditionalFormatting sqref="D8:P191">
    <cfRule type="cellIs" dxfId="5" priority="56" operator="notEqual">
      <formula>0</formula>
    </cfRule>
  </conditionalFormatting>
  <conditionalFormatting sqref="H9:H191">
    <cfRule type="cellIs" dxfId="4" priority="17" operator="notEqual">
      <formula>0</formula>
    </cfRule>
  </conditionalFormatting>
  <conditionalFormatting sqref="T9:T191">
    <cfRule type="cellIs" dxfId="3" priority="2" operator="notEqual">
      <formula>0</formula>
    </cfRule>
  </conditionalFormatting>
  <conditionalFormatting sqref="U8:U191">
    <cfRule type="cellIs" dxfId="2" priority="1" operator="notEqual">
      <formula>0</formula>
    </cfRule>
  </conditionalFormatting>
  <conditionalFormatting sqref="T8">
    <cfRule type="cellIs" dxfId="1" priority="3" operator="notEqual">
      <formula>0</formula>
    </cfRule>
  </conditionalFormatting>
  <dataValidations disablePrompts="1" count="1">
    <dataValidation errorStyle="warning" allowBlank="1" showInputMessage="1" showErrorMessage="1" errorTitle="Permission Req. from Parbhat Sir" promptTitle="LEA : Quantity Department" prompt="Master Sheet" sqref="WVS983231 WLW983231 WCA983231 VSE983231 VII983231 UYM983231 UOQ983231 UEU983231 TUY983231 TLC983231 TBG983231 SRK983231 SHO983231 RXS983231 RNW983231 REA983231 QUE983231 QKI983231 QAM983231 PQQ983231 PGU983231 OWY983231 ONC983231 ODG983231 NTK983231 NJO983231 MZS983231 MPW983231 MGA983231 LWE983231 LMI983231 LCM983231 KSQ983231 KIU983231 JYY983231 JPC983231 JFG983231 IVK983231 ILO983231 IBS983231 HRW983231 HIA983231 GYE983231 GOI983231 GEM983231 FUQ983231 FKU983231 FAY983231 ERC983231 EHG983231 DXK983231 DNO983231 DDS983231 CTW983231 CKA983231 CAE983231 BQI983231 BGM983231 AWQ983231 AMU983231 ACY983231 TC983231 JG983231 WVS917695 WLW917695 WCA917695 VSE917695 VII917695 UYM917695 UOQ917695 UEU917695 TUY917695 TLC917695 TBG917695 SRK917695 SHO917695 RXS917695 RNW917695 REA917695 QUE917695 QKI917695 QAM917695 PQQ917695 PGU917695 OWY917695 ONC917695 ODG917695 NTK917695 NJO917695 MZS917695 MPW917695 MGA917695 LWE917695 LMI917695 LCM917695 KSQ917695 KIU917695 JYY917695 JPC917695 JFG917695 IVK917695 ILO917695 IBS917695 HRW917695 HIA917695 GYE917695 GOI917695 GEM917695 FUQ917695 FKU917695 FAY917695 ERC917695 EHG917695 DXK917695 DNO917695 DDS917695 CTW917695 CKA917695 CAE917695 BQI917695 BGM917695 AWQ917695 AMU917695 ACY917695 TC917695 JG917695 WVS852159 WLW852159 WCA852159 VSE852159 VII852159 UYM852159 UOQ852159 UEU852159 TUY852159 TLC852159 TBG852159 SRK852159 SHO852159 RXS852159 RNW852159 REA852159 QUE852159 QKI852159 QAM852159 PQQ852159 PGU852159 OWY852159 ONC852159 ODG852159 NTK852159 NJO852159 MZS852159 MPW852159 MGA852159 LWE852159 LMI852159 LCM852159 KSQ852159 KIU852159 JYY852159 JPC852159 JFG852159 IVK852159 ILO852159 IBS852159 HRW852159 HIA852159 GYE852159 GOI852159 GEM852159 FUQ852159 FKU852159 FAY852159 ERC852159 EHG852159 DXK852159 DNO852159 DDS852159 CTW852159 CKA852159 CAE852159 BQI852159 BGM852159 AWQ852159 AMU852159 ACY852159 TC852159 JG852159 WVS786623 WLW786623 WCA786623 VSE786623 VII786623 UYM786623 UOQ786623 UEU786623 TUY786623 TLC786623 TBG786623 SRK786623 SHO786623 RXS786623 RNW786623 REA786623 QUE786623 QKI786623 QAM786623 PQQ786623 PGU786623 OWY786623 ONC786623 ODG786623 NTK786623 NJO786623 MZS786623 MPW786623 MGA786623 LWE786623 LMI786623 LCM786623 KSQ786623 KIU786623 JYY786623 JPC786623 JFG786623 IVK786623 ILO786623 IBS786623 HRW786623 HIA786623 GYE786623 GOI786623 GEM786623 FUQ786623 FKU786623 FAY786623 ERC786623 EHG786623 DXK786623 DNO786623 DDS786623 CTW786623 CKA786623 CAE786623 BQI786623 BGM786623 AWQ786623 AMU786623 ACY786623 TC786623 JG786623 WVS721087 WLW721087 WCA721087 VSE721087 VII721087 UYM721087 UOQ721087 UEU721087 TUY721087 TLC721087 TBG721087 SRK721087 SHO721087 RXS721087 RNW721087 REA721087 QUE721087 QKI721087 QAM721087 PQQ721087 PGU721087 OWY721087 ONC721087 ODG721087 NTK721087 NJO721087 MZS721087 MPW721087 MGA721087 LWE721087 LMI721087 LCM721087 KSQ721087 KIU721087 JYY721087 JPC721087 JFG721087 IVK721087 ILO721087 IBS721087 HRW721087 HIA721087 GYE721087 GOI721087 GEM721087 FUQ721087 FKU721087 FAY721087 ERC721087 EHG721087 DXK721087 DNO721087 DDS721087 CTW721087 CKA721087 CAE721087 BQI721087 BGM721087 AWQ721087 AMU721087 ACY721087 TC721087 JG721087 WVS655551 WLW655551 WCA655551 VSE655551 VII655551 UYM655551 UOQ655551 UEU655551 TUY655551 TLC655551 TBG655551 SRK655551 SHO655551 RXS655551 RNW655551 REA655551 QUE655551 QKI655551 QAM655551 PQQ655551 PGU655551 OWY655551 ONC655551 ODG655551 NTK655551 NJO655551 MZS655551 MPW655551 MGA655551 LWE655551 LMI655551 LCM655551 KSQ655551 KIU655551 JYY655551 JPC655551 JFG655551 IVK655551 ILO655551 IBS655551 HRW655551 HIA655551 GYE655551 GOI655551 GEM655551 FUQ655551 FKU655551 FAY655551 ERC655551 EHG655551 DXK655551 DNO655551 DDS655551 CTW655551 CKA655551 CAE655551 BQI655551 BGM655551 AWQ655551 AMU655551 ACY655551 TC655551 JG655551 WVS590015 WLW590015 WCA590015 VSE590015 VII590015 UYM590015 UOQ590015 UEU590015 TUY590015 TLC590015 TBG590015 SRK590015 SHO590015 RXS590015 RNW590015 REA590015 QUE590015 QKI590015 QAM590015 PQQ590015 PGU590015 OWY590015 ONC590015 ODG590015 NTK590015 NJO590015 MZS590015 MPW590015 MGA590015 LWE590015 LMI590015 LCM590015 KSQ590015 KIU590015 JYY590015 JPC590015 JFG590015 IVK590015 ILO590015 IBS590015 HRW590015 HIA590015 GYE590015 GOI590015 GEM590015 FUQ590015 FKU590015 FAY590015 ERC590015 EHG590015 DXK590015 DNO590015 DDS590015 CTW590015 CKA590015 CAE590015 BQI590015 BGM590015 AWQ590015 AMU590015 ACY590015 TC590015 JG590015 WVS524479 WLW524479 WCA524479 VSE524479 VII524479 UYM524479 UOQ524479 UEU524479 TUY524479 TLC524479 TBG524479 SRK524479 SHO524479 RXS524479 RNW524479 REA524479 QUE524479 QKI524479 QAM524479 PQQ524479 PGU524479 OWY524479 ONC524479 ODG524479 NTK524479 NJO524479 MZS524479 MPW524479 MGA524479 LWE524479 LMI524479 LCM524479 KSQ524479 KIU524479 JYY524479 JPC524479 JFG524479 IVK524479 ILO524479 IBS524479 HRW524479 HIA524479 GYE524479 GOI524479 GEM524479 FUQ524479 FKU524479 FAY524479 ERC524479 EHG524479 DXK524479 DNO524479 DDS524479 CTW524479 CKA524479 CAE524479 BQI524479 BGM524479 AWQ524479 AMU524479 ACY524479 TC524479 JG524479 WVS458943 WLW458943 WCA458943 VSE458943 VII458943 UYM458943 UOQ458943 UEU458943 TUY458943 TLC458943 TBG458943 SRK458943 SHO458943 RXS458943 RNW458943 REA458943 QUE458943 QKI458943 QAM458943 PQQ458943 PGU458943 OWY458943 ONC458943 ODG458943 NTK458943 NJO458943 MZS458943 MPW458943 MGA458943 LWE458943 LMI458943 LCM458943 KSQ458943 KIU458943 JYY458943 JPC458943 JFG458943 IVK458943 ILO458943 IBS458943 HRW458943 HIA458943 GYE458943 GOI458943 GEM458943 FUQ458943 FKU458943 FAY458943 ERC458943 EHG458943 DXK458943 DNO458943 DDS458943 CTW458943 CKA458943 CAE458943 BQI458943 BGM458943 AWQ458943 AMU458943 ACY458943 TC458943 JG458943 WVS393407 WLW393407 WCA393407 VSE393407 VII393407 UYM393407 UOQ393407 UEU393407 TUY393407 TLC393407 TBG393407 SRK393407 SHO393407 RXS393407 RNW393407 REA393407 QUE393407 QKI393407 QAM393407 PQQ393407 PGU393407 OWY393407 ONC393407 ODG393407 NTK393407 NJO393407 MZS393407 MPW393407 MGA393407 LWE393407 LMI393407 LCM393407 KSQ393407 KIU393407 JYY393407 JPC393407 JFG393407 IVK393407 ILO393407 IBS393407 HRW393407 HIA393407 GYE393407 GOI393407 GEM393407 FUQ393407 FKU393407 FAY393407 ERC393407 EHG393407 DXK393407 DNO393407 DDS393407 CTW393407 CKA393407 CAE393407 BQI393407 BGM393407 AWQ393407 AMU393407 ACY393407 TC393407 JG393407 WVS327871 WLW327871 WCA327871 VSE327871 VII327871 UYM327871 UOQ327871 UEU327871 TUY327871 TLC327871 TBG327871 SRK327871 SHO327871 RXS327871 RNW327871 REA327871 QUE327871 QKI327871 QAM327871 PQQ327871 PGU327871 OWY327871 ONC327871 ODG327871 NTK327871 NJO327871 MZS327871 MPW327871 MGA327871 LWE327871 LMI327871 LCM327871 KSQ327871 KIU327871 JYY327871 JPC327871 JFG327871 IVK327871 ILO327871 IBS327871 HRW327871 HIA327871 GYE327871 GOI327871 GEM327871 FUQ327871 FKU327871 FAY327871 ERC327871 EHG327871 DXK327871 DNO327871 DDS327871 CTW327871 CKA327871 CAE327871 BQI327871 BGM327871 AWQ327871 AMU327871 ACY327871 TC327871 JG327871 WVS262335 WLW262335 WCA262335 VSE262335 VII262335 UYM262335 UOQ262335 UEU262335 TUY262335 TLC262335 TBG262335 SRK262335 SHO262335 RXS262335 RNW262335 REA262335 QUE262335 QKI262335 QAM262335 PQQ262335 PGU262335 OWY262335 ONC262335 ODG262335 NTK262335 NJO262335 MZS262335 MPW262335 MGA262335 LWE262335 LMI262335 LCM262335 KSQ262335 KIU262335 JYY262335 JPC262335 JFG262335 IVK262335 ILO262335 IBS262335 HRW262335 HIA262335 GYE262335 GOI262335 GEM262335 FUQ262335 FKU262335 FAY262335 ERC262335 EHG262335 DXK262335 DNO262335 DDS262335 CTW262335 CKA262335 CAE262335 BQI262335 BGM262335 AWQ262335 AMU262335 ACY262335 TC262335 JG262335 WVS196799 WLW196799 WCA196799 VSE196799 VII196799 UYM196799 UOQ196799 UEU196799 TUY196799 TLC196799 TBG196799 SRK196799 SHO196799 RXS196799 RNW196799 REA196799 QUE196799 QKI196799 QAM196799 PQQ196799 PGU196799 OWY196799 ONC196799 ODG196799 NTK196799 NJO196799 MZS196799 MPW196799 MGA196799 LWE196799 LMI196799 LCM196799 KSQ196799 KIU196799 JYY196799 JPC196799 JFG196799 IVK196799 ILO196799 IBS196799 HRW196799 HIA196799 GYE196799 GOI196799 GEM196799 FUQ196799 FKU196799 FAY196799 ERC196799 EHG196799 DXK196799 DNO196799 DDS196799 CTW196799 CKA196799 CAE196799 BQI196799 BGM196799 AWQ196799 AMU196799 ACY196799 TC196799 JG196799 WVS131263 WLW131263 WCA131263 VSE131263 VII131263 UYM131263 UOQ131263 UEU131263 TUY131263 TLC131263 TBG131263 SRK131263 SHO131263 RXS131263 RNW131263 REA131263 QUE131263 QKI131263 QAM131263 PQQ131263 PGU131263 OWY131263 ONC131263 ODG131263 NTK131263 NJO131263 MZS131263 MPW131263 MGA131263 LWE131263 LMI131263 LCM131263 KSQ131263 KIU131263 JYY131263 JPC131263 JFG131263 IVK131263 ILO131263 IBS131263 HRW131263 HIA131263 GYE131263 GOI131263 GEM131263 FUQ131263 FKU131263 FAY131263 ERC131263 EHG131263 DXK131263 DNO131263 DDS131263 CTW131263 CKA131263 CAE131263 BQI131263 BGM131263 AWQ131263 AMU131263 ACY131263 TC131263 JG131263 WVS65727 WLW65727 WCA65727 VSE65727 VII65727 UYM65727 UOQ65727 UEU65727 TUY65727 TLC65727 TBG65727 SRK65727 SHO65727 RXS65727 RNW65727 REA65727 QUE65727 QKI65727 QAM65727 PQQ65727 PGU65727 OWY65727 ONC65727 ODG65727 NTK65727 NJO65727 MZS65727 MPW65727 MGA65727 LWE65727 LMI65727 LCM65727 KSQ65727 KIU65727 JYY65727 JPC65727 JFG65727 IVK65727 ILO65727 IBS65727 HRW65727 HIA65727 GYE65727 GOI65727 GEM65727 FUQ65727 FKU65727 FAY65727 ERC65727 EHG65727 DXK65727 DNO65727 DDS65727 CTW65727 CKA65727 CAE65727 BQI65727 BGM65727 AWQ65727 AMU65727 ACY65727 TC65727 JG65727 WVS191 WLW191 WCA191 VSE191 VII191 UYM191 UOQ191 UEU191 TUY191 TLC191 TBG191 SRK191 SHO191 RXS191 RNW191 REA191 QUE191 QKI191 QAM191 PQQ191 PGU191 OWY191 ONC191 ODG191 NTK191 NJO191 MZS191 MPW191 MGA191 LWE191 LMI191 LCM191 KSQ191 KIU191 JYY191 JPC191 JFG191 IVK191 ILO191 IBS191 HRW191 HIA191 GYE191 GOI191 GEM191 FUQ191 FKU191 FAY191 ERC191 EHG191 DXK191 DNO191 DDS191 CTW191 CKA191 CAE191 BQI191 BGM191 AWQ191 AMU191 ACY191 TC191 JG191 WVS983196:WVS983202 WLW983196:WLW983202 WCA983196:WCA983202 VSE983196:VSE983202 VII983196:VII983202 UYM983196:UYM983202 UOQ983196:UOQ983202 UEU983196:UEU983202 TUY983196:TUY983202 TLC983196:TLC983202 TBG983196:TBG983202 SRK983196:SRK983202 SHO983196:SHO983202 RXS983196:RXS983202 RNW983196:RNW983202 REA983196:REA983202 QUE983196:QUE983202 QKI983196:QKI983202 QAM983196:QAM983202 PQQ983196:PQQ983202 PGU983196:PGU983202 OWY983196:OWY983202 ONC983196:ONC983202 ODG983196:ODG983202 NTK983196:NTK983202 NJO983196:NJO983202 MZS983196:MZS983202 MPW983196:MPW983202 MGA983196:MGA983202 LWE983196:LWE983202 LMI983196:LMI983202 LCM983196:LCM983202 KSQ983196:KSQ983202 KIU983196:KIU983202 JYY983196:JYY983202 JPC983196:JPC983202 JFG983196:JFG983202 IVK983196:IVK983202 ILO983196:ILO983202 IBS983196:IBS983202 HRW983196:HRW983202 HIA983196:HIA983202 GYE983196:GYE983202 GOI983196:GOI983202 GEM983196:GEM983202 FUQ983196:FUQ983202 FKU983196:FKU983202 FAY983196:FAY983202 ERC983196:ERC983202 EHG983196:EHG983202 DXK983196:DXK983202 DNO983196:DNO983202 DDS983196:DDS983202 CTW983196:CTW983202 CKA983196:CKA983202 CAE983196:CAE983202 BQI983196:BQI983202 BGM983196:BGM983202 AWQ983196:AWQ983202 AMU983196:AMU983202 ACY983196:ACY983202 TC983196:TC983202 JG983196:JG983202 WVS917660:WVS917666 WLW917660:WLW917666 WCA917660:WCA917666 VSE917660:VSE917666 VII917660:VII917666 UYM917660:UYM917666 UOQ917660:UOQ917666 UEU917660:UEU917666 TUY917660:TUY917666 TLC917660:TLC917666 TBG917660:TBG917666 SRK917660:SRK917666 SHO917660:SHO917666 RXS917660:RXS917666 RNW917660:RNW917666 REA917660:REA917666 QUE917660:QUE917666 QKI917660:QKI917666 QAM917660:QAM917666 PQQ917660:PQQ917666 PGU917660:PGU917666 OWY917660:OWY917666 ONC917660:ONC917666 ODG917660:ODG917666 NTK917660:NTK917666 NJO917660:NJO917666 MZS917660:MZS917666 MPW917660:MPW917666 MGA917660:MGA917666 LWE917660:LWE917666 LMI917660:LMI917666 LCM917660:LCM917666 KSQ917660:KSQ917666 KIU917660:KIU917666 JYY917660:JYY917666 JPC917660:JPC917666 JFG917660:JFG917666 IVK917660:IVK917666 ILO917660:ILO917666 IBS917660:IBS917666 HRW917660:HRW917666 HIA917660:HIA917666 GYE917660:GYE917666 GOI917660:GOI917666 GEM917660:GEM917666 FUQ917660:FUQ917666 FKU917660:FKU917666 FAY917660:FAY917666 ERC917660:ERC917666 EHG917660:EHG917666 DXK917660:DXK917666 DNO917660:DNO917666 DDS917660:DDS917666 CTW917660:CTW917666 CKA917660:CKA917666 CAE917660:CAE917666 BQI917660:BQI917666 BGM917660:BGM917666 AWQ917660:AWQ917666 AMU917660:AMU917666 ACY917660:ACY917666 TC917660:TC917666 JG917660:JG917666 WVS852124:WVS852130 WLW852124:WLW852130 WCA852124:WCA852130 VSE852124:VSE852130 VII852124:VII852130 UYM852124:UYM852130 UOQ852124:UOQ852130 UEU852124:UEU852130 TUY852124:TUY852130 TLC852124:TLC852130 TBG852124:TBG852130 SRK852124:SRK852130 SHO852124:SHO852130 RXS852124:RXS852130 RNW852124:RNW852130 REA852124:REA852130 QUE852124:QUE852130 QKI852124:QKI852130 QAM852124:QAM852130 PQQ852124:PQQ852130 PGU852124:PGU852130 OWY852124:OWY852130 ONC852124:ONC852130 ODG852124:ODG852130 NTK852124:NTK852130 NJO852124:NJO852130 MZS852124:MZS852130 MPW852124:MPW852130 MGA852124:MGA852130 LWE852124:LWE852130 LMI852124:LMI852130 LCM852124:LCM852130 KSQ852124:KSQ852130 KIU852124:KIU852130 JYY852124:JYY852130 JPC852124:JPC852130 JFG852124:JFG852130 IVK852124:IVK852130 ILO852124:ILO852130 IBS852124:IBS852130 HRW852124:HRW852130 HIA852124:HIA852130 GYE852124:GYE852130 GOI852124:GOI852130 GEM852124:GEM852130 FUQ852124:FUQ852130 FKU852124:FKU852130 FAY852124:FAY852130 ERC852124:ERC852130 EHG852124:EHG852130 DXK852124:DXK852130 DNO852124:DNO852130 DDS852124:DDS852130 CTW852124:CTW852130 CKA852124:CKA852130 CAE852124:CAE852130 BQI852124:BQI852130 BGM852124:BGM852130 AWQ852124:AWQ852130 AMU852124:AMU852130 ACY852124:ACY852130 TC852124:TC852130 JG852124:JG852130 WVS786588:WVS786594 WLW786588:WLW786594 WCA786588:WCA786594 VSE786588:VSE786594 VII786588:VII786594 UYM786588:UYM786594 UOQ786588:UOQ786594 UEU786588:UEU786594 TUY786588:TUY786594 TLC786588:TLC786594 TBG786588:TBG786594 SRK786588:SRK786594 SHO786588:SHO786594 RXS786588:RXS786594 RNW786588:RNW786594 REA786588:REA786594 QUE786588:QUE786594 QKI786588:QKI786594 QAM786588:QAM786594 PQQ786588:PQQ786594 PGU786588:PGU786594 OWY786588:OWY786594 ONC786588:ONC786594 ODG786588:ODG786594 NTK786588:NTK786594 NJO786588:NJO786594 MZS786588:MZS786594 MPW786588:MPW786594 MGA786588:MGA786594 LWE786588:LWE786594 LMI786588:LMI786594 LCM786588:LCM786594 KSQ786588:KSQ786594 KIU786588:KIU786594 JYY786588:JYY786594 JPC786588:JPC786594 JFG786588:JFG786594 IVK786588:IVK786594 ILO786588:ILO786594 IBS786588:IBS786594 HRW786588:HRW786594 HIA786588:HIA786594 GYE786588:GYE786594 GOI786588:GOI786594 GEM786588:GEM786594 FUQ786588:FUQ786594 FKU786588:FKU786594 FAY786588:FAY786594 ERC786588:ERC786594 EHG786588:EHG786594 DXK786588:DXK786594 DNO786588:DNO786594 DDS786588:DDS786594 CTW786588:CTW786594 CKA786588:CKA786594 CAE786588:CAE786594 BQI786588:BQI786594 BGM786588:BGM786594 AWQ786588:AWQ786594 AMU786588:AMU786594 ACY786588:ACY786594 TC786588:TC786594 JG786588:JG786594 WVS721052:WVS721058 WLW721052:WLW721058 WCA721052:WCA721058 VSE721052:VSE721058 VII721052:VII721058 UYM721052:UYM721058 UOQ721052:UOQ721058 UEU721052:UEU721058 TUY721052:TUY721058 TLC721052:TLC721058 TBG721052:TBG721058 SRK721052:SRK721058 SHO721052:SHO721058 RXS721052:RXS721058 RNW721052:RNW721058 REA721052:REA721058 QUE721052:QUE721058 QKI721052:QKI721058 QAM721052:QAM721058 PQQ721052:PQQ721058 PGU721052:PGU721058 OWY721052:OWY721058 ONC721052:ONC721058 ODG721052:ODG721058 NTK721052:NTK721058 NJO721052:NJO721058 MZS721052:MZS721058 MPW721052:MPW721058 MGA721052:MGA721058 LWE721052:LWE721058 LMI721052:LMI721058 LCM721052:LCM721058 KSQ721052:KSQ721058 KIU721052:KIU721058 JYY721052:JYY721058 JPC721052:JPC721058 JFG721052:JFG721058 IVK721052:IVK721058 ILO721052:ILO721058 IBS721052:IBS721058 HRW721052:HRW721058 HIA721052:HIA721058 GYE721052:GYE721058 GOI721052:GOI721058 GEM721052:GEM721058 FUQ721052:FUQ721058 FKU721052:FKU721058 FAY721052:FAY721058 ERC721052:ERC721058 EHG721052:EHG721058 DXK721052:DXK721058 DNO721052:DNO721058 DDS721052:DDS721058 CTW721052:CTW721058 CKA721052:CKA721058 CAE721052:CAE721058 BQI721052:BQI721058 BGM721052:BGM721058 AWQ721052:AWQ721058 AMU721052:AMU721058 ACY721052:ACY721058 TC721052:TC721058 JG721052:JG721058 WVS655516:WVS655522 WLW655516:WLW655522 WCA655516:WCA655522 VSE655516:VSE655522 VII655516:VII655522 UYM655516:UYM655522 UOQ655516:UOQ655522 UEU655516:UEU655522 TUY655516:TUY655522 TLC655516:TLC655522 TBG655516:TBG655522 SRK655516:SRK655522 SHO655516:SHO655522 RXS655516:RXS655522 RNW655516:RNW655522 REA655516:REA655522 QUE655516:QUE655522 QKI655516:QKI655522 QAM655516:QAM655522 PQQ655516:PQQ655522 PGU655516:PGU655522 OWY655516:OWY655522 ONC655516:ONC655522 ODG655516:ODG655522 NTK655516:NTK655522 NJO655516:NJO655522 MZS655516:MZS655522 MPW655516:MPW655522 MGA655516:MGA655522 LWE655516:LWE655522 LMI655516:LMI655522 LCM655516:LCM655522 KSQ655516:KSQ655522 KIU655516:KIU655522 JYY655516:JYY655522 JPC655516:JPC655522 JFG655516:JFG655522 IVK655516:IVK655522 ILO655516:ILO655522 IBS655516:IBS655522 HRW655516:HRW655522 HIA655516:HIA655522 GYE655516:GYE655522 GOI655516:GOI655522 GEM655516:GEM655522 FUQ655516:FUQ655522 FKU655516:FKU655522 FAY655516:FAY655522 ERC655516:ERC655522 EHG655516:EHG655522 DXK655516:DXK655522 DNO655516:DNO655522 DDS655516:DDS655522 CTW655516:CTW655522 CKA655516:CKA655522 CAE655516:CAE655522 BQI655516:BQI655522 BGM655516:BGM655522 AWQ655516:AWQ655522 AMU655516:AMU655522 ACY655516:ACY655522 TC655516:TC655522 JG655516:JG655522 WVS589980:WVS589986 WLW589980:WLW589986 WCA589980:WCA589986 VSE589980:VSE589986 VII589980:VII589986 UYM589980:UYM589986 UOQ589980:UOQ589986 UEU589980:UEU589986 TUY589980:TUY589986 TLC589980:TLC589986 TBG589980:TBG589986 SRK589980:SRK589986 SHO589980:SHO589986 RXS589980:RXS589986 RNW589980:RNW589986 REA589980:REA589986 QUE589980:QUE589986 QKI589980:QKI589986 QAM589980:QAM589986 PQQ589980:PQQ589986 PGU589980:PGU589986 OWY589980:OWY589986 ONC589980:ONC589986 ODG589980:ODG589986 NTK589980:NTK589986 NJO589980:NJO589986 MZS589980:MZS589986 MPW589980:MPW589986 MGA589980:MGA589986 LWE589980:LWE589986 LMI589980:LMI589986 LCM589980:LCM589986 KSQ589980:KSQ589986 KIU589980:KIU589986 JYY589980:JYY589986 JPC589980:JPC589986 JFG589980:JFG589986 IVK589980:IVK589986 ILO589980:ILO589986 IBS589980:IBS589986 HRW589980:HRW589986 HIA589980:HIA589986 GYE589980:GYE589986 GOI589980:GOI589986 GEM589980:GEM589986 FUQ589980:FUQ589986 FKU589980:FKU589986 FAY589980:FAY589986 ERC589980:ERC589986 EHG589980:EHG589986 DXK589980:DXK589986 DNO589980:DNO589986 DDS589980:DDS589986 CTW589980:CTW589986 CKA589980:CKA589986 CAE589980:CAE589986 BQI589980:BQI589986 BGM589980:BGM589986 AWQ589980:AWQ589986 AMU589980:AMU589986 ACY589980:ACY589986 TC589980:TC589986 JG589980:JG589986 WVS524444:WVS524450 WLW524444:WLW524450 WCA524444:WCA524450 VSE524444:VSE524450 VII524444:VII524450 UYM524444:UYM524450 UOQ524444:UOQ524450 UEU524444:UEU524450 TUY524444:TUY524450 TLC524444:TLC524450 TBG524444:TBG524450 SRK524444:SRK524450 SHO524444:SHO524450 RXS524444:RXS524450 RNW524444:RNW524450 REA524444:REA524450 QUE524444:QUE524450 QKI524444:QKI524450 QAM524444:QAM524450 PQQ524444:PQQ524450 PGU524444:PGU524450 OWY524444:OWY524450 ONC524444:ONC524450 ODG524444:ODG524450 NTK524444:NTK524450 NJO524444:NJO524450 MZS524444:MZS524450 MPW524444:MPW524450 MGA524444:MGA524450 LWE524444:LWE524450 LMI524444:LMI524450 LCM524444:LCM524450 KSQ524444:KSQ524450 KIU524444:KIU524450 JYY524444:JYY524450 JPC524444:JPC524450 JFG524444:JFG524450 IVK524444:IVK524450 ILO524444:ILO524450 IBS524444:IBS524450 HRW524444:HRW524450 HIA524444:HIA524450 GYE524444:GYE524450 GOI524444:GOI524450 GEM524444:GEM524450 FUQ524444:FUQ524450 FKU524444:FKU524450 FAY524444:FAY524450 ERC524444:ERC524450 EHG524444:EHG524450 DXK524444:DXK524450 DNO524444:DNO524450 DDS524444:DDS524450 CTW524444:CTW524450 CKA524444:CKA524450 CAE524444:CAE524450 BQI524444:BQI524450 BGM524444:BGM524450 AWQ524444:AWQ524450 AMU524444:AMU524450 ACY524444:ACY524450 TC524444:TC524450 JG524444:JG524450 WVS458908:WVS458914 WLW458908:WLW458914 WCA458908:WCA458914 VSE458908:VSE458914 VII458908:VII458914 UYM458908:UYM458914 UOQ458908:UOQ458914 UEU458908:UEU458914 TUY458908:TUY458914 TLC458908:TLC458914 TBG458908:TBG458914 SRK458908:SRK458914 SHO458908:SHO458914 RXS458908:RXS458914 RNW458908:RNW458914 REA458908:REA458914 QUE458908:QUE458914 QKI458908:QKI458914 QAM458908:QAM458914 PQQ458908:PQQ458914 PGU458908:PGU458914 OWY458908:OWY458914 ONC458908:ONC458914 ODG458908:ODG458914 NTK458908:NTK458914 NJO458908:NJO458914 MZS458908:MZS458914 MPW458908:MPW458914 MGA458908:MGA458914 LWE458908:LWE458914 LMI458908:LMI458914 LCM458908:LCM458914 KSQ458908:KSQ458914 KIU458908:KIU458914 JYY458908:JYY458914 JPC458908:JPC458914 JFG458908:JFG458914 IVK458908:IVK458914 ILO458908:ILO458914 IBS458908:IBS458914 HRW458908:HRW458914 HIA458908:HIA458914 GYE458908:GYE458914 GOI458908:GOI458914 GEM458908:GEM458914 FUQ458908:FUQ458914 FKU458908:FKU458914 FAY458908:FAY458914 ERC458908:ERC458914 EHG458908:EHG458914 DXK458908:DXK458914 DNO458908:DNO458914 DDS458908:DDS458914 CTW458908:CTW458914 CKA458908:CKA458914 CAE458908:CAE458914 BQI458908:BQI458914 BGM458908:BGM458914 AWQ458908:AWQ458914 AMU458908:AMU458914 ACY458908:ACY458914 TC458908:TC458914 JG458908:JG458914 WVS393372:WVS393378 WLW393372:WLW393378 WCA393372:WCA393378 VSE393372:VSE393378 VII393372:VII393378 UYM393372:UYM393378 UOQ393372:UOQ393378 UEU393372:UEU393378 TUY393372:TUY393378 TLC393372:TLC393378 TBG393372:TBG393378 SRK393372:SRK393378 SHO393372:SHO393378 RXS393372:RXS393378 RNW393372:RNW393378 REA393372:REA393378 QUE393372:QUE393378 QKI393372:QKI393378 QAM393372:QAM393378 PQQ393372:PQQ393378 PGU393372:PGU393378 OWY393372:OWY393378 ONC393372:ONC393378 ODG393372:ODG393378 NTK393372:NTK393378 NJO393372:NJO393378 MZS393372:MZS393378 MPW393372:MPW393378 MGA393372:MGA393378 LWE393372:LWE393378 LMI393372:LMI393378 LCM393372:LCM393378 KSQ393372:KSQ393378 KIU393372:KIU393378 JYY393372:JYY393378 JPC393372:JPC393378 JFG393372:JFG393378 IVK393372:IVK393378 ILO393372:ILO393378 IBS393372:IBS393378 HRW393372:HRW393378 HIA393372:HIA393378 GYE393372:GYE393378 GOI393372:GOI393378 GEM393372:GEM393378 FUQ393372:FUQ393378 FKU393372:FKU393378 FAY393372:FAY393378 ERC393372:ERC393378 EHG393372:EHG393378 DXK393372:DXK393378 DNO393372:DNO393378 DDS393372:DDS393378 CTW393372:CTW393378 CKA393372:CKA393378 CAE393372:CAE393378 BQI393372:BQI393378 BGM393372:BGM393378 AWQ393372:AWQ393378 AMU393372:AMU393378 ACY393372:ACY393378 TC393372:TC393378 JG393372:JG393378 WVS327836:WVS327842 WLW327836:WLW327842 WCA327836:WCA327842 VSE327836:VSE327842 VII327836:VII327842 UYM327836:UYM327842 UOQ327836:UOQ327842 UEU327836:UEU327842 TUY327836:TUY327842 TLC327836:TLC327842 TBG327836:TBG327842 SRK327836:SRK327842 SHO327836:SHO327842 RXS327836:RXS327842 RNW327836:RNW327842 REA327836:REA327842 QUE327836:QUE327842 QKI327836:QKI327842 QAM327836:QAM327842 PQQ327836:PQQ327842 PGU327836:PGU327842 OWY327836:OWY327842 ONC327836:ONC327842 ODG327836:ODG327842 NTK327836:NTK327842 NJO327836:NJO327842 MZS327836:MZS327842 MPW327836:MPW327842 MGA327836:MGA327842 LWE327836:LWE327842 LMI327836:LMI327842 LCM327836:LCM327842 KSQ327836:KSQ327842 KIU327836:KIU327842 JYY327836:JYY327842 JPC327836:JPC327842 JFG327836:JFG327842 IVK327836:IVK327842 ILO327836:ILO327842 IBS327836:IBS327842 HRW327836:HRW327842 HIA327836:HIA327842 GYE327836:GYE327842 GOI327836:GOI327842 GEM327836:GEM327842 FUQ327836:FUQ327842 FKU327836:FKU327842 FAY327836:FAY327842 ERC327836:ERC327842 EHG327836:EHG327842 DXK327836:DXK327842 DNO327836:DNO327842 DDS327836:DDS327842 CTW327836:CTW327842 CKA327836:CKA327842 CAE327836:CAE327842 BQI327836:BQI327842 BGM327836:BGM327842 AWQ327836:AWQ327842 AMU327836:AMU327842 ACY327836:ACY327842 TC327836:TC327842 JG327836:JG327842 WVS262300:WVS262306 WLW262300:WLW262306 WCA262300:WCA262306 VSE262300:VSE262306 VII262300:VII262306 UYM262300:UYM262306 UOQ262300:UOQ262306 UEU262300:UEU262306 TUY262300:TUY262306 TLC262300:TLC262306 TBG262300:TBG262306 SRK262300:SRK262306 SHO262300:SHO262306 RXS262300:RXS262306 RNW262300:RNW262306 REA262300:REA262306 QUE262300:QUE262306 QKI262300:QKI262306 QAM262300:QAM262306 PQQ262300:PQQ262306 PGU262300:PGU262306 OWY262300:OWY262306 ONC262300:ONC262306 ODG262300:ODG262306 NTK262300:NTK262306 NJO262300:NJO262306 MZS262300:MZS262306 MPW262300:MPW262306 MGA262300:MGA262306 LWE262300:LWE262306 LMI262300:LMI262306 LCM262300:LCM262306 KSQ262300:KSQ262306 KIU262300:KIU262306 JYY262300:JYY262306 JPC262300:JPC262306 JFG262300:JFG262306 IVK262300:IVK262306 ILO262300:ILO262306 IBS262300:IBS262306 HRW262300:HRW262306 HIA262300:HIA262306 GYE262300:GYE262306 GOI262300:GOI262306 GEM262300:GEM262306 FUQ262300:FUQ262306 FKU262300:FKU262306 FAY262300:FAY262306 ERC262300:ERC262306 EHG262300:EHG262306 DXK262300:DXK262306 DNO262300:DNO262306 DDS262300:DDS262306 CTW262300:CTW262306 CKA262300:CKA262306 CAE262300:CAE262306 BQI262300:BQI262306 BGM262300:BGM262306 AWQ262300:AWQ262306 AMU262300:AMU262306 ACY262300:ACY262306 TC262300:TC262306 JG262300:JG262306 WVS196764:WVS196770 WLW196764:WLW196770 WCA196764:WCA196770 VSE196764:VSE196770 VII196764:VII196770 UYM196764:UYM196770 UOQ196764:UOQ196770 UEU196764:UEU196770 TUY196764:TUY196770 TLC196764:TLC196770 TBG196764:TBG196770 SRK196764:SRK196770 SHO196764:SHO196770 RXS196764:RXS196770 RNW196764:RNW196770 REA196764:REA196770 QUE196764:QUE196770 QKI196764:QKI196770 QAM196764:QAM196770 PQQ196764:PQQ196770 PGU196764:PGU196770 OWY196764:OWY196770 ONC196764:ONC196770 ODG196764:ODG196770 NTK196764:NTK196770 NJO196764:NJO196770 MZS196764:MZS196770 MPW196764:MPW196770 MGA196764:MGA196770 LWE196764:LWE196770 LMI196764:LMI196770 LCM196764:LCM196770 KSQ196764:KSQ196770 KIU196764:KIU196770 JYY196764:JYY196770 JPC196764:JPC196770 JFG196764:JFG196770 IVK196764:IVK196770 ILO196764:ILO196770 IBS196764:IBS196770 HRW196764:HRW196770 HIA196764:HIA196770 GYE196764:GYE196770 GOI196764:GOI196770 GEM196764:GEM196770 FUQ196764:FUQ196770 FKU196764:FKU196770 FAY196764:FAY196770 ERC196764:ERC196770 EHG196764:EHG196770 DXK196764:DXK196770 DNO196764:DNO196770 DDS196764:DDS196770 CTW196764:CTW196770 CKA196764:CKA196770 CAE196764:CAE196770 BQI196764:BQI196770 BGM196764:BGM196770 AWQ196764:AWQ196770 AMU196764:AMU196770 ACY196764:ACY196770 TC196764:TC196770 JG196764:JG196770 WVS131228:WVS131234 WLW131228:WLW131234 WCA131228:WCA131234 VSE131228:VSE131234 VII131228:VII131234 UYM131228:UYM131234 UOQ131228:UOQ131234 UEU131228:UEU131234 TUY131228:TUY131234 TLC131228:TLC131234 TBG131228:TBG131234 SRK131228:SRK131234 SHO131228:SHO131234 RXS131228:RXS131234 RNW131228:RNW131234 REA131228:REA131234 QUE131228:QUE131234 QKI131228:QKI131234 QAM131228:QAM131234 PQQ131228:PQQ131234 PGU131228:PGU131234 OWY131228:OWY131234 ONC131228:ONC131234 ODG131228:ODG131234 NTK131228:NTK131234 NJO131228:NJO131234 MZS131228:MZS131234 MPW131228:MPW131234 MGA131228:MGA131234 LWE131228:LWE131234 LMI131228:LMI131234 LCM131228:LCM131234 KSQ131228:KSQ131234 KIU131228:KIU131234 JYY131228:JYY131234 JPC131228:JPC131234 JFG131228:JFG131234 IVK131228:IVK131234 ILO131228:ILO131234 IBS131228:IBS131234 HRW131228:HRW131234 HIA131228:HIA131234 GYE131228:GYE131234 GOI131228:GOI131234 GEM131228:GEM131234 FUQ131228:FUQ131234 FKU131228:FKU131234 FAY131228:FAY131234 ERC131228:ERC131234 EHG131228:EHG131234 DXK131228:DXK131234 DNO131228:DNO131234 DDS131228:DDS131234 CTW131228:CTW131234 CKA131228:CKA131234 CAE131228:CAE131234 BQI131228:BQI131234 BGM131228:BGM131234 AWQ131228:AWQ131234 AMU131228:AMU131234 ACY131228:ACY131234 TC131228:TC131234 JG131228:JG131234 WVS65692:WVS65698 WLW65692:WLW65698 WCA65692:WCA65698 VSE65692:VSE65698 VII65692:VII65698 UYM65692:UYM65698 UOQ65692:UOQ65698 UEU65692:UEU65698 TUY65692:TUY65698 TLC65692:TLC65698 TBG65692:TBG65698 SRK65692:SRK65698 SHO65692:SHO65698 RXS65692:RXS65698 RNW65692:RNW65698 REA65692:REA65698 QUE65692:QUE65698 QKI65692:QKI65698 QAM65692:QAM65698 PQQ65692:PQQ65698 PGU65692:PGU65698 OWY65692:OWY65698 ONC65692:ONC65698 ODG65692:ODG65698 NTK65692:NTK65698 NJO65692:NJO65698 MZS65692:MZS65698 MPW65692:MPW65698 MGA65692:MGA65698 LWE65692:LWE65698 LMI65692:LMI65698 LCM65692:LCM65698 KSQ65692:KSQ65698 KIU65692:KIU65698 JYY65692:JYY65698 JPC65692:JPC65698 JFG65692:JFG65698 IVK65692:IVK65698 ILO65692:ILO65698 IBS65692:IBS65698 HRW65692:HRW65698 HIA65692:HIA65698 GYE65692:GYE65698 GOI65692:GOI65698 GEM65692:GEM65698 FUQ65692:FUQ65698 FKU65692:FKU65698 FAY65692:FAY65698 ERC65692:ERC65698 EHG65692:EHG65698 DXK65692:DXK65698 DNO65692:DNO65698 DDS65692:DDS65698 CTW65692:CTW65698 CKA65692:CKA65698 CAE65692:CAE65698 BQI65692:BQI65698 BGM65692:BGM65698 AWQ65692:AWQ65698 AMU65692:AMU65698 ACY65692:ACY65698 TC65692:TC65698 JG65692:JG65698 WVS156:WVS162 WLW156:WLW162 WCA156:WCA162 VSE156:VSE162 VII156:VII162 UYM156:UYM162 UOQ156:UOQ162 UEU156:UEU162 TUY156:TUY162 TLC156:TLC162 TBG156:TBG162 SRK156:SRK162 SHO156:SHO162 RXS156:RXS162 RNW156:RNW162 REA156:REA162 QUE156:QUE162 QKI156:QKI162 QAM156:QAM162 PQQ156:PQQ162 PGU156:PGU162 OWY156:OWY162 ONC156:ONC162 ODG156:ODG162 NTK156:NTK162 NJO156:NJO162 MZS156:MZS162 MPW156:MPW162 MGA156:MGA162 LWE156:LWE162 LMI156:LMI162 LCM156:LCM162 KSQ156:KSQ162 KIU156:KIU162 JYY156:JYY162 JPC156:JPC162 JFG156:JFG162 IVK156:IVK162 ILO156:ILO162 IBS156:IBS162 HRW156:HRW162 HIA156:HIA162 GYE156:GYE162 GOI156:GOI162 GEM156:GEM162 FUQ156:FUQ162 FKU156:FKU162 FAY156:FAY162 ERC156:ERC162 EHG156:EHG162 DXK156:DXK162 DNO156:DNO162 DDS156:DDS162 CTW156:CTW162 CKA156:CKA162 CAE156:CAE162 BQI156:BQI162 BGM156:BGM162 AWQ156:AWQ162 AMU156:AMU162 ACY156:ACY162 TC156:TC162 JG156:JG162 WVR983196:WVR983199 WLV983196:WLV983199 WBZ983196:WBZ983199 VSD983196:VSD983199 VIH983196:VIH983199 UYL983196:UYL983199 UOP983196:UOP983199 UET983196:UET983199 TUX983196:TUX983199 TLB983196:TLB983199 TBF983196:TBF983199 SRJ983196:SRJ983199 SHN983196:SHN983199 RXR983196:RXR983199 RNV983196:RNV983199 RDZ983196:RDZ983199 QUD983196:QUD983199 QKH983196:QKH983199 QAL983196:QAL983199 PQP983196:PQP983199 PGT983196:PGT983199 OWX983196:OWX983199 ONB983196:ONB983199 ODF983196:ODF983199 NTJ983196:NTJ983199 NJN983196:NJN983199 MZR983196:MZR983199 MPV983196:MPV983199 MFZ983196:MFZ983199 LWD983196:LWD983199 LMH983196:LMH983199 LCL983196:LCL983199 KSP983196:KSP983199 KIT983196:KIT983199 JYX983196:JYX983199 JPB983196:JPB983199 JFF983196:JFF983199 IVJ983196:IVJ983199 ILN983196:ILN983199 IBR983196:IBR983199 HRV983196:HRV983199 HHZ983196:HHZ983199 GYD983196:GYD983199 GOH983196:GOH983199 GEL983196:GEL983199 FUP983196:FUP983199 FKT983196:FKT983199 FAX983196:FAX983199 ERB983196:ERB983199 EHF983196:EHF983199 DXJ983196:DXJ983199 DNN983196:DNN983199 DDR983196:DDR983199 CTV983196:CTV983199 CJZ983196:CJZ983199 CAD983196:CAD983199 BQH983196:BQH983199 BGL983196:BGL983199 AWP983196:AWP983199 AMT983196:AMT983199 ACX983196:ACX983199 TB983196:TB983199 JF983196:JF983199 WVR917660:WVR917663 WLV917660:WLV917663 WBZ917660:WBZ917663 VSD917660:VSD917663 VIH917660:VIH917663 UYL917660:UYL917663 UOP917660:UOP917663 UET917660:UET917663 TUX917660:TUX917663 TLB917660:TLB917663 TBF917660:TBF917663 SRJ917660:SRJ917663 SHN917660:SHN917663 RXR917660:RXR917663 RNV917660:RNV917663 RDZ917660:RDZ917663 QUD917660:QUD917663 QKH917660:QKH917663 QAL917660:QAL917663 PQP917660:PQP917663 PGT917660:PGT917663 OWX917660:OWX917663 ONB917660:ONB917663 ODF917660:ODF917663 NTJ917660:NTJ917663 NJN917660:NJN917663 MZR917660:MZR917663 MPV917660:MPV917663 MFZ917660:MFZ917663 LWD917660:LWD917663 LMH917660:LMH917663 LCL917660:LCL917663 KSP917660:KSP917663 KIT917660:KIT917663 JYX917660:JYX917663 JPB917660:JPB917663 JFF917660:JFF917663 IVJ917660:IVJ917663 ILN917660:ILN917663 IBR917660:IBR917663 HRV917660:HRV917663 HHZ917660:HHZ917663 GYD917660:GYD917663 GOH917660:GOH917663 GEL917660:GEL917663 FUP917660:FUP917663 FKT917660:FKT917663 FAX917660:FAX917663 ERB917660:ERB917663 EHF917660:EHF917663 DXJ917660:DXJ917663 DNN917660:DNN917663 DDR917660:DDR917663 CTV917660:CTV917663 CJZ917660:CJZ917663 CAD917660:CAD917663 BQH917660:BQH917663 BGL917660:BGL917663 AWP917660:AWP917663 AMT917660:AMT917663 ACX917660:ACX917663 TB917660:TB917663 JF917660:JF917663 WVR852124:WVR852127 WLV852124:WLV852127 WBZ852124:WBZ852127 VSD852124:VSD852127 VIH852124:VIH852127 UYL852124:UYL852127 UOP852124:UOP852127 UET852124:UET852127 TUX852124:TUX852127 TLB852124:TLB852127 TBF852124:TBF852127 SRJ852124:SRJ852127 SHN852124:SHN852127 RXR852124:RXR852127 RNV852124:RNV852127 RDZ852124:RDZ852127 QUD852124:QUD852127 QKH852124:QKH852127 QAL852124:QAL852127 PQP852124:PQP852127 PGT852124:PGT852127 OWX852124:OWX852127 ONB852124:ONB852127 ODF852124:ODF852127 NTJ852124:NTJ852127 NJN852124:NJN852127 MZR852124:MZR852127 MPV852124:MPV852127 MFZ852124:MFZ852127 LWD852124:LWD852127 LMH852124:LMH852127 LCL852124:LCL852127 KSP852124:KSP852127 KIT852124:KIT852127 JYX852124:JYX852127 JPB852124:JPB852127 JFF852124:JFF852127 IVJ852124:IVJ852127 ILN852124:ILN852127 IBR852124:IBR852127 HRV852124:HRV852127 HHZ852124:HHZ852127 GYD852124:GYD852127 GOH852124:GOH852127 GEL852124:GEL852127 FUP852124:FUP852127 FKT852124:FKT852127 FAX852124:FAX852127 ERB852124:ERB852127 EHF852124:EHF852127 DXJ852124:DXJ852127 DNN852124:DNN852127 DDR852124:DDR852127 CTV852124:CTV852127 CJZ852124:CJZ852127 CAD852124:CAD852127 BQH852124:BQH852127 BGL852124:BGL852127 AWP852124:AWP852127 AMT852124:AMT852127 ACX852124:ACX852127 TB852124:TB852127 JF852124:JF852127 WVR786588:WVR786591 WLV786588:WLV786591 WBZ786588:WBZ786591 VSD786588:VSD786591 VIH786588:VIH786591 UYL786588:UYL786591 UOP786588:UOP786591 UET786588:UET786591 TUX786588:TUX786591 TLB786588:TLB786591 TBF786588:TBF786591 SRJ786588:SRJ786591 SHN786588:SHN786591 RXR786588:RXR786591 RNV786588:RNV786591 RDZ786588:RDZ786591 QUD786588:QUD786591 QKH786588:QKH786591 QAL786588:QAL786591 PQP786588:PQP786591 PGT786588:PGT786591 OWX786588:OWX786591 ONB786588:ONB786591 ODF786588:ODF786591 NTJ786588:NTJ786591 NJN786588:NJN786591 MZR786588:MZR786591 MPV786588:MPV786591 MFZ786588:MFZ786591 LWD786588:LWD786591 LMH786588:LMH786591 LCL786588:LCL786591 KSP786588:KSP786591 KIT786588:KIT786591 JYX786588:JYX786591 JPB786588:JPB786591 JFF786588:JFF786591 IVJ786588:IVJ786591 ILN786588:ILN786591 IBR786588:IBR786591 HRV786588:HRV786591 HHZ786588:HHZ786591 GYD786588:GYD786591 GOH786588:GOH786591 GEL786588:GEL786591 FUP786588:FUP786591 FKT786588:FKT786591 FAX786588:FAX786591 ERB786588:ERB786591 EHF786588:EHF786591 DXJ786588:DXJ786591 DNN786588:DNN786591 DDR786588:DDR786591 CTV786588:CTV786591 CJZ786588:CJZ786591 CAD786588:CAD786591 BQH786588:BQH786591 BGL786588:BGL786591 AWP786588:AWP786591 AMT786588:AMT786591 ACX786588:ACX786591 TB786588:TB786591 JF786588:JF786591 WVR721052:WVR721055 WLV721052:WLV721055 WBZ721052:WBZ721055 VSD721052:VSD721055 VIH721052:VIH721055 UYL721052:UYL721055 UOP721052:UOP721055 UET721052:UET721055 TUX721052:TUX721055 TLB721052:TLB721055 TBF721052:TBF721055 SRJ721052:SRJ721055 SHN721052:SHN721055 RXR721052:RXR721055 RNV721052:RNV721055 RDZ721052:RDZ721055 QUD721052:QUD721055 QKH721052:QKH721055 QAL721052:QAL721055 PQP721052:PQP721055 PGT721052:PGT721055 OWX721052:OWX721055 ONB721052:ONB721055 ODF721052:ODF721055 NTJ721052:NTJ721055 NJN721052:NJN721055 MZR721052:MZR721055 MPV721052:MPV721055 MFZ721052:MFZ721055 LWD721052:LWD721055 LMH721052:LMH721055 LCL721052:LCL721055 KSP721052:KSP721055 KIT721052:KIT721055 JYX721052:JYX721055 JPB721052:JPB721055 JFF721052:JFF721055 IVJ721052:IVJ721055 ILN721052:ILN721055 IBR721052:IBR721055 HRV721052:HRV721055 HHZ721052:HHZ721055 GYD721052:GYD721055 GOH721052:GOH721055 GEL721052:GEL721055 FUP721052:FUP721055 FKT721052:FKT721055 FAX721052:FAX721055 ERB721052:ERB721055 EHF721052:EHF721055 DXJ721052:DXJ721055 DNN721052:DNN721055 DDR721052:DDR721055 CTV721052:CTV721055 CJZ721052:CJZ721055 CAD721052:CAD721055 BQH721052:BQH721055 BGL721052:BGL721055 AWP721052:AWP721055 AMT721052:AMT721055 ACX721052:ACX721055 TB721052:TB721055 JF721052:JF721055 WVR655516:WVR655519 WLV655516:WLV655519 WBZ655516:WBZ655519 VSD655516:VSD655519 VIH655516:VIH655519 UYL655516:UYL655519 UOP655516:UOP655519 UET655516:UET655519 TUX655516:TUX655519 TLB655516:TLB655519 TBF655516:TBF655519 SRJ655516:SRJ655519 SHN655516:SHN655519 RXR655516:RXR655519 RNV655516:RNV655519 RDZ655516:RDZ655519 QUD655516:QUD655519 QKH655516:QKH655519 QAL655516:QAL655519 PQP655516:PQP655519 PGT655516:PGT655519 OWX655516:OWX655519 ONB655516:ONB655519 ODF655516:ODF655519 NTJ655516:NTJ655519 NJN655516:NJN655519 MZR655516:MZR655519 MPV655516:MPV655519 MFZ655516:MFZ655519 LWD655516:LWD655519 LMH655516:LMH655519 LCL655516:LCL655519 KSP655516:KSP655519 KIT655516:KIT655519 JYX655516:JYX655519 JPB655516:JPB655519 JFF655516:JFF655519 IVJ655516:IVJ655519 ILN655516:ILN655519 IBR655516:IBR655519 HRV655516:HRV655519 HHZ655516:HHZ655519 GYD655516:GYD655519 GOH655516:GOH655519 GEL655516:GEL655519 FUP655516:FUP655519 FKT655516:FKT655519 FAX655516:FAX655519 ERB655516:ERB655519 EHF655516:EHF655519 DXJ655516:DXJ655519 DNN655516:DNN655519 DDR655516:DDR655519 CTV655516:CTV655519 CJZ655516:CJZ655519 CAD655516:CAD655519 BQH655516:BQH655519 BGL655516:BGL655519 AWP655516:AWP655519 AMT655516:AMT655519 ACX655516:ACX655519 TB655516:TB655519 JF655516:JF655519 WVR589980:WVR589983 WLV589980:WLV589983 WBZ589980:WBZ589983 VSD589980:VSD589983 VIH589980:VIH589983 UYL589980:UYL589983 UOP589980:UOP589983 UET589980:UET589983 TUX589980:TUX589983 TLB589980:TLB589983 TBF589980:TBF589983 SRJ589980:SRJ589983 SHN589980:SHN589983 RXR589980:RXR589983 RNV589980:RNV589983 RDZ589980:RDZ589983 QUD589980:QUD589983 QKH589980:QKH589983 QAL589980:QAL589983 PQP589980:PQP589983 PGT589980:PGT589983 OWX589980:OWX589983 ONB589980:ONB589983 ODF589980:ODF589983 NTJ589980:NTJ589983 NJN589980:NJN589983 MZR589980:MZR589983 MPV589980:MPV589983 MFZ589980:MFZ589983 LWD589980:LWD589983 LMH589980:LMH589983 LCL589980:LCL589983 KSP589980:KSP589983 KIT589980:KIT589983 JYX589980:JYX589983 JPB589980:JPB589983 JFF589980:JFF589983 IVJ589980:IVJ589983 ILN589980:ILN589983 IBR589980:IBR589983 HRV589980:HRV589983 HHZ589980:HHZ589983 GYD589980:GYD589983 GOH589980:GOH589983 GEL589980:GEL589983 FUP589980:FUP589983 FKT589980:FKT589983 FAX589980:FAX589983 ERB589980:ERB589983 EHF589980:EHF589983 DXJ589980:DXJ589983 DNN589980:DNN589983 DDR589980:DDR589983 CTV589980:CTV589983 CJZ589980:CJZ589983 CAD589980:CAD589983 BQH589980:BQH589983 BGL589980:BGL589983 AWP589980:AWP589983 AMT589980:AMT589983 ACX589980:ACX589983 TB589980:TB589983 JF589980:JF589983 WVR524444:WVR524447 WLV524444:WLV524447 WBZ524444:WBZ524447 VSD524444:VSD524447 VIH524444:VIH524447 UYL524444:UYL524447 UOP524444:UOP524447 UET524444:UET524447 TUX524444:TUX524447 TLB524444:TLB524447 TBF524444:TBF524447 SRJ524444:SRJ524447 SHN524444:SHN524447 RXR524444:RXR524447 RNV524444:RNV524447 RDZ524444:RDZ524447 QUD524444:QUD524447 QKH524444:QKH524447 QAL524444:QAL524447 PQP524444:PQP524447 PGT524444:PGT524447 OWX524444:OWX524447 ONB524444:ONB524447 ODF524444:ODF524447 NTJ524444:NTJ524447 NJN524444:NJN524447 MZR524444:MZR524447 MPV524444:MPV524447 MFZ524444:MFZ524447 LWD524444:LWD524447 LMH524444:LMH524447 LCL524444:LCL524447 KSP524444:KSP524447 KIT524444:KIT524447 JYX524444:JYX524447 JPB524444:JPB524447 JFF524444:JFF524447 IVJ524444:IVJ524447 ILN524444:ILN524447 IBR524444:IBR524447 HRV524444:HRV524447 HHZ524444:HHZ524447 GYD524444:GYD524447 GOH524444:GOH524447 GEL524444:GEL524447 FUP524444:FUP524447 FKT524444:FKT524447 FAX524444:FAX524447 ERB524444:ERB524447 EHF524444:EHF524447 DXJ524444:DXJ524447 DNN524444:DNN524447 DDR524444:DDR524447 CTV524444:CTV524447 CJZ524444:CJZ524447 CAD524444:CAD524447 BQH524444:BQH524447 BGL524444:BGL524447 AWP524444:AWP524447 AMT524444:AMT524447 ACX524444:ACX524447 TB524444:TB524447 JF524444:JF524447 WVR458908:WVR458911 WLV458908:WLV458911 WBZ458908:WBZ458911 VSD458908:VSD458911 VIH458908:VIH458911 UYL458908:UYL458911 UOP458908:UOP458911 UET458908:UET458911 TUX458908:TUX458911 TLB458908:TLB458911 TBF458908:TBF458911 SRJ458908:SRJ458911 SHN458908:SHN458911 RXR458908:RXR458911 RNV458908:RNV458911 RDZ458908:RDZ458911 QUD458908:QUD458911 QKH458908:QKH458911 QAL458908:QAL458911 PQP458908:PQP458911 PGT458908:PGT458911 OWX458908:OWX458911 ONB458908:ONB458911 ODF458908:ODF458911 NTJ458908:NTJ458911 NJN458908:NJN458911 MZR458908:MZR458911 MPV458908:MPV458911 MFZ458908:MFZ458911 LWD458908:LWD458911 LMH458908:LMH458911 LCL458908:LCL458911 KSP458908:KSP458911 KIT458908:KIT458911 JYX458908:JYX458911 JPB458908:JPB458911 JFF458908:JFF458911 IVJ458908:IVJ458911 ILN458908:ILN458911 IBR458908:IBR458911 HRV458908:HRV458911 HHZ458908:HHZ458911 GYD458908:GYD458911 GOH458908:GOH458911 GEL458908:GEL458911 FUP458908:FUP458911 FKT458908:FKT458911 FAX458908:FAX458911 ERB458908:ERB458911 EHF458908:EHF458911 DXJ458908:DXJ458911 DNN458908:DNN458911 DDR458908:DDR458911 CTV458908:CTV458911 CJZ458908:CJZ458911 CAD458908:CAD458911 BQH458908:BQH458911 BGL458908:BGL458911 AWP458908:AWP458911 AMT458908:AMT458911 ACX458908:ACX458911 TB458908:TB458911 JF458908:JF458911 WVR393372:WVR393375 WLV393372:WLV393375 WBZ393372:WBZ393375 VSD393372:VSD393375 VIH393372:VIH393375 UYL393372:UYL393375 UOP393372:UOP393375 UET393372:UET393375 TUX393372:TUX393375 TLB393372:TLB393375 TBF393372:TBF393375 SRJ393372:SRJ393375 SHN393372:SHN393375 RXR393372:RXR393375 RNV393372:RNV393375 RDZ393372:RDZ393375 QUD393372:QUD393375 QKH393372:QKH393375 QAL393372:QAL393375 PQP393372:PQP393375 PGT393372:PGT393375 OWX393372:OWX393375 ONB393372:ONB393375 ODF393372:ODF393375 NTJ393372:NTJ393375 NJN393372:NJN393375 MZR393372:MZR393375 MPV393372:MPV393375 MFZ393372:MFZ393375 LWD393372:LWD393375 LMH393372:LMH393375 LCL393372:LCL393375 KSP393372:KSP393375 KIT393372:KIT393375 JYX393372:JYX393375 JPB393372:JPB393375 JFF393372:JFF393375 IVJ393372:IVJ393375 ILN393372:ILN393375 IBR393372:IBR393375 HRV393372:HRV393375 HHZ393372:HHZ393375 GYD393372:GYD393375 GOH393372:GOH393375 GEL393372:GEL393375 FUP393372:FUP393375 FKT393372:FKT393375 FAX393372:FAX393375 ERB393372:ERB393375 EHF393372:EHF393375 DXJ393372:DXJ393375 DNN393372:DNN393375 DDR393372:DDR393375 CTV393372:CTV393375 CJZ393372:CJZ393375 CAD393372:CAD393375 BQH393372:BQH393375 BGL393372:BGL393375 AWP393372:AWP393375 AMT393372:AMT393375 ACX393372:ACX393375 TB393372:TB393375 JF393372:JF393375 WVR327836:WVR327839 WLV327836:WLV327839 WBZ327836:WBZ327839 VSD327836:VSD327839 VIH327836:VIH327839 UYL327836:UYL327839 UOP327836:UOP327839 UET327836:UET327839 TUX327836:TUX327839 TLB327836:TLB327839 TBF327836:TBF327839 SRJ327836:SRJ327839 SHN327836:SHN327839 RXR327836:RXR327839 RNV327836:RNV327839 RDZ327836:RDZ327839 QUD327836:QUD327839 QKH327836:QKH327839 QAL327836:QAL327839 PQP327836:PQP327839 PGT327836:PGT327839 OWX327836:OWX327839 ONB327836:ONB327839 ODF327836:ODF327839 NTJ327836:NTJ327839 NJN327836:NJN327839 MZR327836:MZR327839 MPV327836:MPV327839 MFZ327836:MFZ327839 LWD327836:LWD327839 LMH327836:LMH327839 LCL327836:LCL327839 KSP327836:KSP327839 KIT327836:KIT327839 JYX327836:JYX327839 JPB327836:JPB327839 JFF327836:JFF327839 IVJ327836:IVJ327839 ILN327836:ILN327839 IBR327836:IBR327839 HRV327836:HRV327839 HHZ327836:HHZ327839 GYD327836:GYD327839 GOH327836:GOH327839 GEL327836:GEL327839 FUP327836:FUP327839 FKT327836:FKT327839 FAX327836:FAX327839 ERB327836:ERB327839 EHF327836:EHF327839 DXJ327836:DXJ327839 DNN327836:DNN327839 DDR327836:DDR327839 CTV327836:CTV327839 CJZ327836:CJZ327839 CAD327836:CAD327839 BQH327836:BQH327839 BGL327836:BGL327839 AWP327836:AWP327839 AMT327836:AMT327839 ACX327836:ACX327839 TB327836:TB327839 JF327836:JF327839 WVR262300:WVR262303 WLV262300:WLV262303 WBZ262300:WBZ262303 VSD262300:VSD262303 VIH262300:VIH262303 UYL262300:UYL262303 UOP262300:UOP262303 UET262300:UET262303 TUX262300:TUX262303 TLB262300:TLB262303 TBF262300:TBF262303 SRJ262300:SRJ262303 SHN262300:SHN262303 RXR262300:RXR262303 RNV262300:RNV262303 RDZ262300:RDZ262303 QUD262300:QUD262303 QKH262300:QKH262303 QAL262300:QAL262303 PQP262300:PQP262303 PGT262300:PGT262303 OWX262300:OWX262303 ONB262300:ONB262303 ODF262300:ODF262303 NTJ262300:NTJ262303 NJN262300:NJN262303 MZR262300:MZR262303 MPV262300:MPV262303 MFZ262300:MFZ262303 LWD262300:LWD262303 LMH262300:LMH262303 LCL262300:LCL262303 KSP262300:KSP262303 KIT262300:KIT262303 JYX262300:JYX262303 JPB262300:JPB262303 JFF262300:JFF262303 IVJ262300:IVJ262303 ILN262300:ILN262303 IBR262300:IBR262303 HRV262300:HRV262303 HHZ262300:HHZ262303 GYD262300:GYD262303 GOH262300:GOH262303 GEL262300:GEL262303 FUP262300:FUP262303 FKT262300:FKT262303 FAX262300:FAX262303 ERB262300:ERB262303 EHF262300:EHF262303 DXJ262300:DXJ262303 DNN262300:DNN262303 DDR262300:DDR262303 CTV262300:CTV262303 CJZ262300:CJZ262303 CAD262300:CAD262303 BQH262300:BQH262303 BGL262300:BGL262303 AWP262300:AWP262303 AMT262300:AMT262303 ACX262300:ACX262303 TB262300:TB262303 JF262300:JF262303 WVR196764:WVR196767 WLV196764:WLV196767 WBZ196764:WBZ196767 VSD196764:VSD196767 VIH196764:VIH196767 UYL196764:UYL196767 UOP196764:UOP196767 UET196764:UET196767 TUX196764:TUX196767 TLB196764:TLB196767 TBF196764:TBF196767 SRJ196764:SRJ196767 SHN196764:SHN196767 RXR196764:RXR196767 RNV196764:RNV196767 RDZ196764:RDZ196767 QUD196764:QUD196767 QKH196764:QKH196767 QAL196764:QAL196767 PQP196764:PQP196767 PGT196764:PGT196767 OWX196764:OWX196767 ONB196764:ONB196767 ODF196764:ODF196767 NTJ196764:NTJ196767 NJN196764:NJN196767 MZR196764:MZR196767 MPV196764:MPV196767 MFZ196764:MFZ196767 LWD196764:LWD196767 LMH196764:LMH196767 LCL196764:LCL196767 KSP196764:KSP196767 KIT196764:KIT196767 JYX196764:JYX196767 JPB196764:JPB196767 JFF196764:JFF196767 IVJ196764:IVJ196767 ILN196764:ILN196767 IBR196764:IBR196767 HRV196764:HRV196767 HHZ196764:HHZ196767 GYD196764:GYD196767 GOH196764:GOH196767 GEL196764:GEL196767 FUP196764:FUP196767 FKT196764:FKT196767 FAX196764:FAX196767 ERB196764:ERB196767 EHF196764:EHF196767 DXJ196764:DXJ196767 DNN196764:DNN196767 DDR196764:DDR196767 CTV196764:CTV196767 CJZ196764:CJZ196767 CAD196764:CAD196767 BQH196764:BQH196767 BGL196764:BGL196767 AWP196764:AWP196767 AMT196764:AMT196767 ACX196764:ACX196767 TB196764:TB196767 JF196764:JF196767 WVR131228:WVR131231 WLV131228:WLV131231 WBZ131228:WBZ131231 VSD131228:VSD131231 VIH131228:VIH131231 UYL131228:UYL131231 UOP131228:UOP131231 UET131228:UET131231 TUX131228:TUX131231 TLB131228:TLB131231 TBF131228:TBF131231 SRJ131228:SRJ131231 SHN131228:SHN131231 RXR131228:RXR131231 RNV131228:RNV131231 RDZ131228:RDZ131231 QUD131228:QUD131231 QKH131228:QKH131231 QAL131228:QAL131231 PQP131228:PQP131231 PGT131228:PGT131231 OWX131228:OWX131231 ONB131228:ONB131231 ODF131228:ODF131231 NTJ131228:NTJ131231 NJN131228:NJN131231 MZR131228:MZR131231 MPV131228:MPV131231 MFZ131228:MFZ131231 LWD131228:LWD131231 LMH131228:LMH131231 LCL131228:LCL131231 KSP131228:KSP131231 KIT131228:KIT131231 JYX131228:JYX131231 JPB131228:JPB131231 JFF131228:JFF131231 IVJ131228:IVJ131231 ILN131228:ILN131231 IBR131228:IBR131231 HRV131228:HRV131231 HHZ131228:HHZ131231 GYD131228:GYD131231 GOH131228:GOH131231 GEL131228:GEL131231 FUP131228:FUP131231 FKT131228:FKT131231 FAX131228:FAX131231 ERB131228:ERB131231 EHF131228:EHF131231 DXJ131228:DXJ131231 DNN131228:DNN131231 DDR131228:DDR131231 CTV131228:CTV131231 CJZ131228:CJZ131231 CAD131228:CAD131231 BQH131228:BQH131231 BGL131228:BGL131231 AWP131228:AWP131231 AMT131228:AMT131231 ACX131228:ACX131231 TB131228:TB131231 JF131228:JF131231 WVR65692:WVR65695 WLV65692:WLV65695 WBZ65692:WBZ65695 VSD65692:VSD65695 VIH65692:VIH65695 UYL65692:UYL65695 UOP65692:UOP65695 UET65692:UET65695 TUX65692:TUX65695 TLB65692:TLB65695 TBF65692:TBF65695 SRJ65692:SRJ65695 SHN65692:SHN65695 RXR65692:RXR65695 RNV65692:RNV65695 RDZ65692:RDZ65695 QUD65692:QUD65695 QKH65692:QKH65695 QAL65692:QAL65695 PQP65692:PQP65695 PGT65692:PGT65695 OWX65692:OWX65695 ONB65692:ONB65695 ODF65692:ODF65695 NTJ65692:NTJ65695 NJN65692:NJN65695 MZR65692:MZR65695 MPV65692:MPV65695 MFZ65692:MFZ65695 LWD65692:LWD65695 LMH65692:LMH65695 LCL65692:LCL65695 KSP65692:KSP65695 KIT65692:KIT65695 JYX65692:JYX65695 JPB65692:JPB65695 JFF65692:JFF65695 IVJ65692:IVJ65695 ILN65692:ILN65695 IBR65692:IBR65695 HRV65692:HRV65695 HHZ65692:HHZ65695 GYD65692:GYD65695 GOH65692:GOH65695 GEL65692:GEL65695 FUP65692:FUP65695 FKT65692:FKT65695 FAX65692:FAX65695 ERB65692:ERB65695 EHF65692:EHF65695 DXJ65692:DXJ65695 DNN65692:DNN65695 DDR65692:DDR65695 CTV65692:CTV65695 CJZ65692:CJZ65695 CAD65692:CAD65695 BQH65692:BQH65695 BGL65692:BGL65695 AWP65692:AWP65695 AMT65692:AMT65695 ACX65692:ACX65695 TB65692:TB65695 JF65692:JF65695 WVR156:WVR159 WLV156:WLV159 WBZ156:WBZ159 VSD156:VSD159 VIH156:VIH159 UYL156:UYL159 UOP156:UOP159 UET156:UET159 TUX156:TUX159 TLB156:TLB159 TBF156:TBF159 SRJ156:SRJ159 SHN156:SHN159 RXR156:RXR159 RNV156:RNV159 RDZ156:RDZ159 QUD156:QUD159 QKH156:QKH159 QAL156:QAL159 PQP156:PQP159 PGT156:PGT159 OWX156:OWX159 ONB156:ONB159 ODF156:ODF159 NTJ156:NTJ159 NJN156:NJN159 MZR156:MZR159 MPV156:MPV159 MFZ156:MFZ159 LWD156:LWD159 LMH156:LMH159 LCL156:LCL159 KSP156:KSP159 KIT156:KIT159 JYX156:JYX159 JPB156:JPB159 JFF156:JFF159 IVJ156:IVJ159 ILN156:ILN159 IBR156:IBR159 HRV156:HRV159 HHZ156:HHZ159 GYD156:GYD159 GOH156:GOH159 GEL156:GEL159 FUP156:FUP159 FKT156:FKT159 FAX156:FAX159 ERB156:ERB159 EHF156:EHF159 DXJ156:DXJ159 DNN156:DNN159 DDR156:DDR159 CTV156:CTV159 CJZ156:CJZ159 CAD156:CAD159 BQH156:BQH159 BGL156:BGL159 AWP156:AWP159 AMT156:AMT159 ACX156:ACX159 TB156:TB159 JF156:JF159 WVR983201 WLV983201 WBZ983201 VSD983201 VIH983201 UYL983201 UOP983201 UET983201 TUX983201 TLB983201 TBF983201 SRJ983201 SHN983201 RXR983201 RNV983201 RDZ983201 QUD983201 QKH983201 QAL983201 PQP983201 PGT983201 OWX983201 ONB983201 ODF983201 NTJ983201 NJN983201 MZR983201 MPV983201 MFZ983201 LWD983201 LMH983201 LCL983201 KSP983201 KIT983201 JYX983201 JPB983201 JFF983201 IVJ983201 ILN983201 IBR983201 HRV983201 HHZ983201 GYD983201 GOH983201 GEL983201 FUP983201 FKT983201 FAX983201 ERB983201 EHF983201 DXJ983201 DNN983201 DDR983201 CTV983201 CJZ983201 CAD983201 BQH983201 BGL983201 AWP983201 AMT983201 ACX983201 TB983201 JF983201 WVR917665 WLV917665 WBZ917665 VSD917665 VIH917665 UYL917665 UOP917665 UET917665 TUX917665 TLB917665 TBF917665 SRJ917665 SHN917665 RXR917665 RNV917665 RDZ917665 QUD917665 QKH917665 QAL917665 PQP917665 PGT917665 OWX917665 ONB917665 ODF917665 NTJ917665 NJN917665 MZR917665 MPV917665 MFZ917665 LWD917665 LMH917665 LCL917665 KSP917665 KIT917665 JYX917665 JPB917665 JFF917665 IVJ917665 ILN917665 IBR917665 HRV917665 HHZ917665 GYD917665 GOH917665 GEL917665 FUP917665 FKT917665 FAX917665 ERB917665 EHF917665 DXJ917665 DNN917665 DDR917665 CTV917665 CJZ917665 CAD917665 BQH917665 BGL917665 AWP917665 AMT917665 ACX917665 TB917665 JF917665 WVR852129 WLV852129 WBZ852129 VSD852129 VIH852129 UYL852129 UOP852129 UET852129 TUX852129 TLB852129 TBF852129 SRJ852129 SHN852129 RXR852129 RNV852129 RDZ852129 QUD852129 QKH852129 QAL852129 PQP852129 PGT852129 OWX852129 ONB852129 ODF852129 NTJ852129 NJN852129 MZR852129 MPV852129 MFZ852129 LWD852129 LMH852129 LCL852129 KSP852129 KIT852129 JYX852129 JPB852129 JFF852129 IVJ852129 ILN852129 IBR852129 HRV852129 HHZ852129 GYD852129 GOH852129 GEL852129 FUP852129 FKT852129 FAX852129 ERB852129 EHF852129 DXJ852129 DNN852129 DDR852129 CTV852129 CJZ852129 CAD852129 BQH852129 BGL852129 AWP852129 AMT852129 ACX852129 TB852129 JF852129 WVR786593 WLV786593 WBZ786593 VSD786593 VIH786593 UYL786593 UOP786593 UET786593 TUX786593 TLB786593 TBF786593 SRJ786593 SHN786593 RXR786593 RNV786593 RDZ786593 QUD786593 QKH786593 QAL786593 PQP786593 PGT786593 OWX786593 ONB786593 ODF786593 NTJ786593 NJN786593 MZR786593 MPV786593 MFZ786593 LWD786593 LMH786593 LCL786593 KSP786593 KIT786593 JYX786593 JPB786593 JFF786593 IVJ786593 ILN786593 IBR786593 HRV786593 HHZ786593 GYD786593 GOH786593 GEL786593 FUP786593 FKT786593 FAX786593 ERB786593 EHF786593 DXJ786593 DNN786593 DDR786593 CTV786593 CJZ786593 CAD786593 BQH786593 BGL786593 AWP786593 AMT786593 ACX786593 TB786593 JF786593 WVR721057 WLV721057 WBZ721057 VSD721057 VIH721057 UYL721057 UOP721057 UET721057 TUX721057 TLB721057 TBF721057 SRJ721057 SHN721057 RXR721057 RNV721057 RDZ721057 QUD721057 QKH721057 QAL721057 PQP721057 PGT721057 OWX721057 ONB721057 ODF721057 NTJ721057 NJN721057 MZR721057 MPV721057 MFZ721057 LWD721057 LMH721057 LCL721057 KSP721057 KIT721057 JYX721057 JPB721057 JFF721057 IVJ721057 ILN721057 IBR721057 HRV721057 HHZ721057 GYD721057 GOH721057 GEL721057 FUP721057 FKT721057 FAX721057 ERB721057 EHF721057 DXJ721057 DNN721057 DDR721057 CTV721057 CJZ721057 CAD721057 BQH721057 BGL721057 AWP721057 AMT721057 ACX721057 TB721057 JF721057 WVR655521 WLV655521 WBZ655521 VSD655521 VIH655521 UYL655521 UOP655521 UET655521 TUX655521 TLB655521 TBF655521 SRJ655521 SHN655521 RXR655521 RNV655521 RDZ655521 QUD655521 QKH655521 QAL655521 PQP655521 PGT655521 OWX655521 ONB655521 ODF655521 NTJ655521 NJN655521 MZR655521 MPV655521 MFZ655521 LWD655521 LMH655521 LCL655521 KSP655521 KIT655521 JYX655521 JPB655521 JFF655521 IVJ655521 ILN655521 IBR655521 HRV655521 HHZ655521 GYD655521 GOH655521 GEL655521 FUP655521 FKT655521 FAX655521 ERB655521 EHF655521 DXJ655521 DNN655521 DDR655521 CTV655521 CJZ655521 CAD655521 BQH655521 BGL655521 AWP655521 AMT655521 ACX655521 TB655521 JF655521 WVR589985 WLV589985 WBZ589985 VSD589985 VIH589985 UYL589985 UOP589985 UET589985 TUX589985 TLB589985 TBF589985 SRJ589985 SHN589985 RXR589985 RNV589985 RDZ589985 QUD589985 QKH589985 QAL589985 PQP589985 PGT589985 OWX589985 ONB589985 ODF589985 NTJ589985 NJN589985 MZR589985 MPV589985 MFZ589985 LWD589985 LMH589985 LCL589985 KSP589985 KIT589985 JYX589985 JPB589985 JFF589985 IVJ589985 ILN589985 IBR589985 HRV589985 HHZ589985 GYD589985 GOH589985 GEL589985 FUP589985 FKT589985 FAX589985 ERB589985 EHF589985 DXJ589985 DNN589985 DDR589985 CTV589985 CJZ589985 CAD589985 BQH589985 BGL589985 AWP589985 AMT589985 ACX589985 TB589985 JF589985 WVR524449 WLV524449 WBZ524449 VSD524449 VIH524449 UYL524449 UOP524449 UET524449 TUX524449 TLB524449 TBF524449 SRJ524449 SHN524449 RXR524449 RNV524449 RDZ524449 QUD524449 QKH524449 QAL524449 PQP524449 PGT524449 OWX524449 ONB524449 ODF524449 NTJ524449 NJN524449 MZR524449 MPV524449 MFZ524449 LWD524449 LMH524449 LCL524449 KSP524449 KIT524449 JYX524449 JPB524449 JFF524449 IVJ524449 ILN524449 IBR524449 HRV524449 HHZ524449 GYD524449 GOH524449 GEL524449 FUP524449 FKT524449 FAX524449 ERB524449 EHF524449 DXJ524449 DNN524449 DDR524449 CTV524449 CJZ524449 CAD524449 BQH524449 BGL524449 AWP524449 AMT524449 ACX524449 TB524449 JF524449 WVR458913 WLV458913 WBZ458913 VSD458913 VIH458913 UYL458913 UOP458913 UET458913 TUX458913 TLB458913 TBF458913 SRJ458913 SHN458913 RXR458913 RNV458913 RDZ458913 QUD458913 QKH458913 QAL458913 PQP458913 PGT458913 OWX458913 ONB458913 ODF458913 NTJ458913 NJN458913 MZR458913 MPV458913 MFZ458913 LWD458913 LMH458913 LCL458913 KSP458913 KIT458913 JYX458913 JPB458913 JFF458913 IVJ458913 ILN458913 IBR458913 HRV458913 HHZ458913 GYD458913 GOH458913 GEL458913 FUP458913 FKT458913 FAX458913 ERB458913 EHF458913 DXJ458913 DNN458913 DDR458913 CTV458913 CJZ458913 CAD458913 BQH458913 BGL458913 AWP458913 AMT458913 ACX458913 TB458913 JF458913 WVR393377 WLV393377 WBZ393377 VSD393377 VIH393377 UYL393377 UOP393377 UET393377 TUX393377 TLB393377 TBF393377 SRJ393377 SHN393377 RXR393377 RNV393377 RDZ393377 QUD393377 QKH393377 QAL393377 PQP393377 PGT393377 OWX393377 ONB393377 ODF393377 NTJ393377 NJN393377 MZR393377 MPV393377 MFZ393377 LWD393377 LMH393377 LCL393377 KSP393377 KIT393377 JYX393377 JPB393377 JFF393377 IVJ393377 ILN393377 IBR393377 HRV393377 HHZ393377 GYD393377 GOH393377 GEL393377 FUP393377 FKT393377 FAX393377 ERB393377 EHF393377 DXJ393377 DNN393377 DDR393377 CTV393377 CJZ393377 CAD393377 BQH393377 BGL393377 AWP393377 AMT393377 ACX393377 TB393377 JF393377 WVR327841 WLV327841 WBZ327841 VSD327841 VIH327841 UYL327841 UOP327841 UET327841 TUX327841 TLB327841 TBF327841 SRJ327841 SHN327841 RXR327841 RNV327841 RDZ327841 QUD327841 QKH327841 QAL327841 PQP327841 PGT327841 OWX327841 ONB327841 ODF327841 NTJ327841 NJN327841 MZR327841 MPV327841 MFZ327841 LWD327841 LMH327841 LCL327841 KSP327841 KIT327841 JYX327841 JPB327841 JFF327841 IVJ327841 ILN327841 IBR327841 HRV327841 HHZ327841 GYD327841 GOH327841 GEL327841 FUP327841 FKT327841 FAX327841 ERB327841 EHF327841 DXJ327841 DNN327841 DDR327841 CTV327841 CJZ327841 CAD327841 BQH327841 BGL327841 AWP327841 AMT327841 ACX327841 TB327841 JF327841 WVR262305 WLV262305 WBZ262305 VSD262305 VIH262305 UYL262305 UOP262305 UET262305 TUX262305 TLB262305 TBF262305 SRJ262305 SHN262305 RXR262305 RNV262305 RDZ262305 QUD262305 QKH262305 QAL262305 PQP262305 PGT262305 OWX262305 ONB262305 ODF262305 NTJ262305 NJN262305 MZR262305 MPV262305 MFZ262305 LWD262305 LMH262305 LCL262305 KSP262305 KIT262305 JYX262305 JPB262305 JFF262305 IVJ262305 ILN262305 IBR262305 HRV262305 HHZ262305 GYD262305 GOH262305 GEL262305 FUP262305 FKT262305 FAX262305 ERB262305 EHF262305 DXJ262305 DNN262305 DDR262305 CTV262305 CJZ262305 CAD262305 BQH262305 BGL262305 AWP262305 AMT262305 ACX262305 TB262305 JF262305 WVR196769 WLV196769 WBZ196769 VSD196769 VIH196769 UYL196769 UOP196769 UET196769 TUX196769 TLB196769 TBF196769 SRJ196769 SHN196769 RXR196769 RNV196769 RDZ196769 QUD196769 QKH196769 QAL196769 PQP196769 PGT196769 OWX196769 ONB196769 ODF196769 NTJ196769 NJN196769 MZR196769 MPV196769 MFZ196769 LWD196769 LMH196769 LCL196769 KSP196769 KIT196769 JYX196769 JPB196769 JFF196769 IVJ196769 ILN196769 IBR196769 HRV196769 HHZ196769 GYD196769 GOH196769 GEL196769 FUP196769 FKT196769 FAX196769 ERB196769 EHF196769 DXJ196769 DNN196769 DDR196769 CTV196769 CJZ196769 CAD196769 BQH196769 BGL196769 AWP196769 AMT196769 ACX196769 TB196769 JF196769 WVR131233 WLV131233 WBZ131233 VSD131233 VIH131233 UYL131233 UOP131233 UET131233 TUX131233 TLB131233 TBF131233 SRJ131233 SHN131233 RXR131233 RNV131233 RDZ131233 QUD131233 QKH131233 QAL131233 PQP131233 PGT131233 OWX131233 ONB131233 ODF131233 NTJ131233 NJN131233 MZR131233 MPV131233 MFZ131233 LWD131233 LMH131233 LCL131233 KSP131233 KIT131233 JYX131233 JPB131233 JFF131233 IVJ131233 ILN131233 IBR131233 HRV131233 HHZ131233 GYD131233 GOH131233 GEL131233 FUP131233 FKT131233 FAX131233 ERB131233 EHF131233 DXJ131233 DNN131233 DDR131233 CTV131233 CJZ131233 CAD131233 BQH131233 BGL131233 AWP131233 AMT131233 ACX131233 TB131233 JF131233 WVR65697 WLV65697 WBZ65697 VSD65697 VIH65697 UYL65697 UOP65697 UET65697 TUX65697 TLB65697 TBF65697 SRJ65697 SHN65697 RXR65697 RNV65697 RDZ65697 QUD65697 QKH65697 QAL65697 PQP65697 PGT65697 OWX65697 ONB65697 ODF65697 NTJ65697 NJN65697 MZR65697 MPV65697 MFZ65697 LWD65697 LMH65697 LCL65697 KSP65697 KIT65697 JYX65697 JPB65697 JFF65697 IVJ65697 ILN65697 IBR65697 HRV65697 HHZ65697 GYD65697 GOH65697 GEL65697 FUP65697 FKT65697 FAX65697 ERB65697 EHF65697 DXJ65697 DNN65697 DDR65697 CTV65697 CJZ65697 CAD65697 BQH65697 BGL65697 AWP65697 AMT65697 ACX65697 TB65697 JF65697 WVR161 WLV161 WBZ161 VSD161 VIH161 UYL161 UOP161 UET161 TUX161 TLB161 TBF161 SRJ161 SHN161 RXR161 RNV161 RDZ161 QUD161 QKH161 QAL161 PQP161 PGT161 OWX161 ONB161 ODF161 NTJ161 NJN161 MZR161 MPV161 MFZ161 LWD161 LMH161 LCL161 KSP161 KIT161 JYX161 JPB161 JFF161 IVJ161 ILN161 IBR161 HRV161 HHZ161 GYD161 GOH161 GEL161 FUP161 FKT161 FAX161 ERB161 EHF161 DXJ161 DNN161 DDR161 CTV161 CJZ161 CAD161 BQH161 BGL161 AWP161 AMT161 ACX161 TB161 JF161 B65697 B131233 B196769 B262305 B327841 B393377 B458913 B524449 B589985 B655521 B721057 B786593 B852129 B917665 B983201 B156:B159 B65692:B65695 B131228:B131231 B196764:B196767 B262300:B262303 B327836:B327839 B393372:B393375 B458908:B458911 B524444:B524447 B589980:B589983 B655516:B655519 B721052:B721055 B786588:B786591 B852124:B852127 B917660:B917663 B983196:B983199 C983231:H983231 C65692:H65698 C131228:H131234 C196764:H196770 C262300:H262306 C327836:H327842 C393372:H393378 C458908:H458914 C524444:H524450 C589980:H589986 C655516:H655522 C721052:H721058 C786588:H786594 C852124:H852130 C917660:H917666 C983196:H983202 B161 C65727:H65727 C131263:H131263 C196799:H196799 C262335:H262335 C327871:H327871 C393407:H393407 C458943:H458943 C524479:H524479 C590015:H590015 C655551:H655551 C721087:H721087 C786623:H786623 C852159:H852159 C917695:H917695 C156:C162"/>
  </dataValidations>
  <pageMargins left="0.7" right="0.7" top="0.75" bottom="0.75" header="0.3" footer="0.3"/>
  <pageSetup scale="67" orientation="portrait" r:id="rId1"/>
  <rowBreaks count="1" manualBreakCount="1">
    <brk id="161" max="17" man="1"/>
  </rowBreaks>
  <colBreaks count="1" manualBreakCount="1">
    <brk id="9" max="190"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17"/>
  <sheetViews>
    <sheetView view="pageBreakPreview" zoomScale="85" workbookViewId="0">
      <selection activeCell="K63" sqref="K63"/>
    </sheetView>
  </sheetViews>
  <sheetFormatPr defaultColWidth="9.109375" defaultRowHeight="12.6" x14ac:dyDescent="0.2"/>
  <cols>
    <col min="1" max="1" width="8.109375" style="311" customWidth="1"/>
    <col min="2" max="2" width="47.109375" style="311" bestFit="1" customWidth="1"/>
    <col min="3" max="3" width="6.5546875" style="311" bestFit="1" customWidth="1"/>
    <col min="4" max="4" width="6.6640625" style="311" customWidth="1"/>
    <col min="5" max="5" width="9.109375" style="311"/>
    <col min="6" max="6" width="7.5546875" style="311" customWidth="1"/>
    <col min="7" max="7" width="10" style="311" customWidth="1"/>
    <col min="8" max="8" width="9.5546875" style="311" customWidth="1"/>
    <col min="9" max="9" width="12.44140625" style="311" bestFit="1" customWidth="1"/>
    <col min="10" max="10" width="5" style="311" customWidth="1"/>
    <col min="11" max="11" width="34.44140625" style="311" bestFit="1" customWidth="1"/>
    <col min="12" max="12" width="15.6640625" style="311" customWidth="1"/>
    <col min="13" max="13" width="20.5546875" style="311" customWidth="1"/>
    <col min="14" max="14" width="27" style="311" customWidth="1"/>
    <col min="15" max="16384" width="9.109375" style="311"/>
  </cols>
  <sheetData>
    <row r="1" spans="1:15" s="309" customFormat="1" ht="18" customHeight="1" x14ac:dyDescent="0.25">
      <c r="A1" s="884" t="e">
        <f>#REF!</f>
        <v>#REF!</v>
      </c>
      <c r="B1" s="884"/>
      <c r="C1" s="884"/>
      <c r="D1" s="884"/>
      <c r="E1" s="884"/>
      <c r="F1" s="884"/>
      <c r="G1" s="884"/>
      <c r="H1" s="884"/>
      <c r="I1" s="884"/>
    </row>
    <row r="2" spans="1:15" s="309" customFormat="1" ht="14.25" customHeight="1" x14ac:dyDescent="0.25">
      <c r="A2" s="885" t="e">
        <f>#REF!</f>
        <v>#REF!</v>
      </c>
      <c r="B2" s="885"/>
      <c r="C2" s="885"/>
      <c r="D2" s="885"/>
      <c r="E2" s="885"/>
      <c r="F2" s="885"/>
      <c r="G2" s="885"/>
      <c r="H2" s="885"/>
      <c r="I2" s="885"/>
    </row>
    <row r="3" spans="1:15" x14ac:dyDescent="0.2">
      <c r="A3" s="886" t="s">
        <v>158</v>
      </c>
      <c r="B3" s="887"/>
      <c r="C3" s="310">
        <v>0</v>
      </c>
    </row>
    <row r="4" spans="1:15" ht="12.75" customHeight="1" x14ac:dyDescent="0.2">
      <c r="A4" s="316" t="s">
        <v>44</v>
      </c>
      <c r="B4" s="305" t="s">
        <v>45</v>
      </c>
      <c r="C4" s="305" t="s">
        <v>0</v>
      </c>
      <c r="D4" s="305" t="s">
        <v>1</v>
      </c>
      <c r="E4" s="305" t="s">
        <v>46</v>
      </c>
      <c r="F4" s="305" t="s">
        <v>47</v>
      </c>
      <c r="G4" s="305" t="s">
        <v>48</v>
      </c>
      <c r="H4" s="305" t="s">
        <v>49</v>
      </c>
      <c r="I4" s="305" t="s">
        <v>50</v>
      </c>
      <c r="K4" s="312"/>
      <c r="L4" s="29" t="s">
        <v>5</v>
      </c>
      <c r="M4" s="29" t="s">
        <v>336</v>
      </c>
      <c r="N4" s="896" t="s">
        <v>362</v>
      </c>
      <c r="O4" s="897"/>
    </row>
    <row r="5" spans="1:15" ht="12.75" customHeight="1" x14ac:dyDescent="0.2">
      <c r="A5" s="64">
        <v>1</v>
      </c>
      <c r="B5" s="355" t="s">
        <v>161</v>
      </c>
      <c r="C5" s="312"/>
      <c r="D5" s="29"/>
      <c r="E5" s="29"/>
      <c r="F5" s="29"/>
      <c r="G5" s="29"/>
      <c r="H5" s="29"/>
      <c r="I5" s="29"/>
      <c r="K5" s="312" t="s">
        <v>456</v>
      </c>
      <c r="L5" s="419">
        <v>0</v>
      </c>
      <c r="M5" s="40">
        <f>L5</f>
        <v>0</v>
      </c>
      <c r="N5" s="312" t="s">
        <v>349</v>
      </c>
      <c r="O5" s="570">
        <v>28.34</v>
      </c>
    </row>
    <row r="6" spans="1:15" ht="12.75" customHeight="1" x14ac:dyDescent="0.2">
      <c r="A6" s="578">
        <v>1.1000000000000001</v>
      </c>
      <c r="B6" s="63" t="s">
        <v>162</v>
      </c>
      <c r="C6" s="31" t="s">
        <v>58</v>
      </c>
      <c r="D6" s="29"/>
      <c r="E6" s="29"/>
      <c r="F6" s="29"/>
      <c r="G6" s="29"/>
      <c r="H6" s="29"/>
      <c r="I6" s="29"/>
      <c r="K6" s="31" t="s">
        <v>88</v>
      </c>
      <c r="L6" s="419">
        <v>0</v>
      </c>
      <c r="M6" s="313">
        <f>COS(PI()/180*L6)</f>
        <v>1</v>
      </c>
      <c r="N6" s="312" t="s">
        <v>350</v>
      </c>
      <c r="O6" s="570">
        <v>22</v>
      </c>
    </row>
    <row r="7" spans="1:15" ht="12.75" customHeight="1" x14ac:dyDescent="0.2">
      <c r="A7" s="262"/>
      <c r="B7" s="31" t="s">
        <v>145</v>
      </c>
      <c r="C7" s="31"/>
      <c r="D7" s="31">
        <f>L14</f>
        <v>2</v>
      </c>
      <c r="E7" s="32">
        <f>E10</f>
        <v>13.55</v>
      </c>
      <c r="F7" s="32">
        <f>F10</f>
        <v>5.3999999999999995</v>
      </c>
      <c r="G7" s="310">
        <v>0</v>
      </c>
      <c r="H7" s="34">
        <f>D7*E7*F7*G7</f>
        <v>0</v>
      </c>
      <c r="I7" s="34"/>
      <c r="K7" s="31" t="s">
        <v>128</v>
      </c>
      <c r="L7" s="30">
        <f>1/COS(PI()*L6/180)</f>
        <v>1</v>
      </c>
      <c r="M7" s="313"/>
      <c r="N7" s="312" t="s">
        <v>353</v>
      </c>
      <c r="O7" s="570">
        <f>22-0.5</f>
        <v>21.5</v>
      </c>
    </row>
    <row r="8" spans="1:15" ht="12.75" customHeight="1" x14ac:dyDescent="0.2">
      <c r="A8" s="266"/>
      <c r="B8" s="31"/>
      <c r="C8" s="31"/>
      <c r="D8" s="31"/>
      <c r="E8" s="32"/>
      <c r="F8" s="32"/>
      <c r="G8" s="32"/>
      <c r="H8" s="37">
        <f>SUM(H7:H7)</f>
        <v>0</v>
      </c>
      <c r="I8" s="11">
        <f>ROUND(H8*$C$3,3)</f>
        <v>0</v>
      </c>
      <c r="K8" s="31" t="s">
        <v>129</v>
      </c>
      <c r="L8" s="413">
        <v>25</v>
      </c>
      <c r="M8" s="313"/>
      <c r="N8" s="312" t="s">
        <v>354</v>
      </c>
      <c r="O8" s="570">
        <f>O7-1.8</f>
        <v>19.7</v>
      </c>
    </row>
    <row r="9" spans="1:15" ht="12.75" customHeight="1" x14ac:dyDescent="0.2">
      <c r="A9" s="578">
        <v>1.2</v>
      </c>
      <c r="B9" s="63" t="s">
        <v>166</v>
      </c>
      <c r="C9" s="31" t="s">
        <v>58</v>
      </c>
      <c r="D9" s="31"/>
      <c r="E9" s="38"/>
      <c r="F9" s="38"/>
      <c r="G9" s="38"/>
      <c r="H9" s="31"/>
      <c r="I9" s="31"/>
      <c r="K9" s="31" t="s">
        <v>163</v>
      </c>
      <c r="L9" s="411">
        <v>13.25</v>
      </c>
      <c r="M9" s="313"/>
      <c r="N9" s="312" t="s">
        <v>352</v>
      </c>
      <c r="O9" s="570">
        <f>O8-L10</f>
        <v>19.55</v>
      </c>
    </row>
    <row r="10" spans="1:15" ht="12.75" customHeight="1" x14ac:dyDescent="0.2">
      <c r="A10" s="262"/>
      <c r="B10" s="31" t="s">
        <v>145</v>
      </c>
      <c r="C10" s="31"/>
      <c r="D10" s="31">
        <f>+L14</f>
        <v>2</v>
      </c>
      <c r="E10" s="32">
        <f>+E13</f>
        <v>13.55</v>
      </c>
      <c r="F10" s="32">
        <f>+F13</f>
        <v>5.3999999999999995</v>
      </c>
      <c r="G10" s="310">
        <v>0</v>
      </c>
      <c r="H10" s="34">
        <f>D10*E10*F10*G10</f>
        <v>0</v>
      </c>
      <c r="I10" s="34"/>
      <c r="K10" s="31" t="s">
        <v>164</v>
      </c>
      <c r="L10" s="411">
        <v>0.15</v>
      </c>
      <c r="M10" s="313"/>
      <c r="N10" s="312" t="s">
        <v>351</v>
      </c>
      <c r="O10" s="570">
        <f>O5-0.065-2.2-0.5</f>
        <v>25.574999999999999</v>
      </c>
    </row>
    <row r="11" spans="1:15" ht="12.75" customHeight="1" x14ac:dyDescent="0.2">
      <c r="A11" s="266"/>
      <c r="B11" s="31"/>
      <c r="C11" s="31"/>
      <c r="D11" s="31"/>
      <c r="E11" s="32"/>
      <c r="F11" s="32"/>
      <c r="G11" s="32"/>
      <c r="H11" s="37">
        <f>SUM(H10:H10)</f>
        <v>0</v>
      </c>
      <c r="I11" s="11">
        <f>ROUND(H11*$C$3,3)</f>
        <v>0</v>
      </c>
      <c r="K11" s="31" t="s">
        <v>165</v>
      </c>
      <c r="L11" s="30">
        <f>O5-O9</f>
        <v>8.7899999999999991</v>
      </c>
      <c r="M11" s="313"/>
    </row>
    <row r="12" spans="1:15" ht="12.75" customHeight="1" x14ac:dyDescent="0.2">
      <c r="A12" s="578">
        <v>1.3</v>
      </c>
      <c r="B12" s="63" t="s">
        <v>174</v>
      </c>
      <c r="C12" s="31" t="s">
        <v>58</v>
      </c>
      <c r="D12" s="31"/>
      <c r="E12" s="38"/>
      <c r="F12" s="38"/>
      <c r="G12" s="38"/>
      <c r="H12" s="31"/>
      <c r="I12" s="31"/>
      <c r="K12" s="894" t="s">
        <v>168</v>
      </c>
      <c r="L12" s="894"/>
      <c r="M12" s="894"/>
    </row>
    <row r="13" spans="1:15" ht="12.75" customHeight="1" x14ac:dyDescent="0.2">
      <c r="A13" s="262"/>
      <c r="B13" s="31" t="s">
        <v>145</v>
      </c>
      <c r="C13" s="31"/>
      <c r="D13" s="31">
        <f>L14</f>
        <v>2</v>
      </c>
      <c r="E13" s="32">
        <f>(M23+L10*2)*M56</f>
        <v>13.55</v>
      </c>
      <c r="F13" s="32">
        <f>(M24+L10*2)*M56</f>
        <v>5.3999999999999995</v>
      </c>
      <c r="G13" s="32">
        <f>(M22+M25-G7-G10+L10)*M56</f>
        <v>2.4499999999999997</v>
      </c>
      <c r="H13" s="34">
        <f>D13*E13*F13*G13</f>
        <v>358.53299999999996</v>
      </c>
      <c r="I13" s="34"/>
      <c r="K13" s="54" t="s">
        <v>169</v>
      </c>
      <c r="L13" s="58">
        <f>L9</f>
        <v>13.25</v>
      </c>
      <c r="M13" s="40">
        <f>+L13*L7</f>
        <v>13.25</v>
      </c>
      <c r="N13" s="387"/>
    </row>
    <row r="14" spans="1:15" ht="12.75" customHeight="1" x14ac:dyDescent="0.2">
      <c r="A14" s="266"/>
      <c r="B14" s="31"/>
      <c r="C14" s="31"/>
      <c r="D14" s="31"/>
      <c r="E14" s="32"/>
      <c r="F14" s="32"/>
      <c r="G14" s="32"/>
      <c r="H14" s="37">
        <f>SUM(H13:H13)</f>
        <v>358.53299999999996</v>
      </c>
      <c r="I14" s="11">
        <f>ROUND(H14*$C$3,3)</f>
        <v>0</v>
      </c>
      <c r="K14" s="94" t="s">
        <v>170</v>
      </c>
      <c r="L14" s="416">
        <v>2</v>
      </c>
      <c r="M14" s="39">
        <f t="shared" ref="M14:M19" si="0">L14</f>
        <v>2</v>
      </c>
    </row>
    <row r="15" spans="1:15" ht="12.75" customHeight="1" x14ac:dyDescent="0.2">
      <c r="A15" s="64">
        <v>2</v>
      </c>
      <c r="B15" s="111" t="s">
        <v>187</v>
      </c>
      <c r="C15" s="31" t="s">
        <v>58</v>
      </c>
      <c r="D15" s="31"/>
      <c r="E15" s="32"/>
      <c r="F15" s="32"/>
      <c r="G15" s="32"/>
      <c r="H15" s="34"/>
      <c r="I15" s="34"/>
      <c r="K15" s="94" t="s">
        <v>171</v>
      </c>
      <c r="L15" s="416">
        <v>8</v>
      </c>
      <c r="M15" s="39">
        <f t="shared" si="0"/>
        <v>8</v>
      </c>
    </row>
    <row r="16" spans="1:15" ht="12.75" customHeight="1" x14ac:dyDescent="0.2">
      <c r="A16" s="262"/>
      <c r="B16" s="31" t="s">
        <v>145</v>
      </c>
      <c r="C16" s="31"/>
      <c r="D16" s="31">
        <f>L14</f>
        <v>2</v>
      </c>
      <c r="E16" s="34">
        <f>E13</f>
        <v>13.55</v>
      </c>
      <c r="F16" s="34">
        <f>F13</f>
        <v>5.3999999999999995</v>
      </c>
      <c r="G16" s="31">
        <f>$L$10</f>
        <v>0.15</v>
      </c>
      <c r="H16" s="34">
        <f>D16*E16*F16*G16</f>
        <v>21.951000000000001</v>
      </c>
      <c r="I16" s="34"/>
      <c r="K16" s="94" t="s">
        <v>173</v>
      </c>
      <c r="L16" s="421">
        <f>L14*L15</f>
        <v>16</v>
      </c>
      <c r="M16" s="39">
        <f t="shared" si="0"/>
        <v>16</v>
      </c>
    </row>
    <row r="17" spans="1:17" ht="12.75" customHeight="1" x14ac:dyDescent="0.2">
      <c r="A17" s="262"/>
      <c r="B17" s="36"/>
      <c r="C17" s="36"/>
      <c r="D17" s="36"/>
      <c r="E17" s="36"/>
      <c r="F17" s="36"/>
      <c r="G17" s="36"/>
      <c r="H17" s="37">
        <f>SUM(H16:H16)</f>
        <v>21.951000000000001</v>
      </c>
      <c r="I17" s="11">
        <f>ROUND(H17*$C$3,3)</f>
        <v>0</v>
      </c>
      <c r="K17" s="94" t="s">
        <v>175</v>
      </c>
      <c r="L17" s="416">
        <v>1.2</v>
      </c>
      <c r="M17" s="39">
        <f t="shared" si="0"/>
        <v>1.2</v>
      </c>
      <c r="Q17" s="41"/>
    </row>
    <row r="18" spans="1:17" ht="12.75" customHeight="1" x14ac:dyDescent="0.2">
      <c r="A18" s="28"/>
      <c r="B18" s="31"/>
      <c r="C18" s="31"/>
      <c r="D18" s="31"/>
      <c r="E18" s="38"/>
      <c r="F18" s="38"/>
      <c r="G18" s="38"/>
      <c r="H18" s="31"/>
      <c r="I18" s="31"/>
      <c r="K18" s="94" t="s">
        <v>176</v>
      </c>
      <c r="L18" s="416">
        <v>25</v>
      </c>
      <c r="M18" s="39">
        <f t="shared" si="0"/>
        <v>25</v>
      </c>
      <c r="Q18" s="41"/>
    </row>
    <row r="19" spans="1:17" ht="12.75" customHeight="1" x14ac:dyDescent="0.2">
      <c r="A19" s="268">
        <v>3</v>
      </c>
      <c r="B19" s="111" t="s">
        <v>215</v>
      </c>
      <c r="C19" s="44" t="s">
        <v>91</v>
      </c>
      <c r="D19" s="44"/>
      <c r="E19" s="50"/>
      <c r="F19" s="50"/>
      <c r="G19" s="50"/>
      <c r="H19" s="52"/>
      <c r="I19" s="52"/>
      <c r="K19" s="94" t="s">
        <v>178</v>
      </c>
      <c r="L19" s="416">
        <v>1</v>
      </c>
      <c r="M19" s="39">
        <f t="shared" si="0"/>
        <v>1</v>
      </c>
      <c r="Q19" s="42"/>
    </row>
    <row r="20" spans="1:17" ht="12.75" customHeight="1" x14ac:dyDescent="0.2">
      <c r="A20" s="269"/>
      <c r="B20" s="44" t="s">
        <v>218</v>
      </c>
      <c r="C20" s="44"/>
      <c r="D20" s="44">
        <f>L16*$M$56</f>
        <v>16</v>
      </c>
      <c r="E20" s="52">
        <f>L20</f>
        <v>24</v>
      </c>
      <c r="F20" s="44"/>
      <c r="G20" s="109"/>
      <c r="H20" s="53">
        <f>D20*E20</f>
        <v>384</v>
      </c>
      <c r="I20" s="11">
        <f>ROUND(H20*$C$3,3)</f>
        <v>0</v>
      </c>
      <c r="K20" s="94" t="s">
        <v>180</v>
      </c>
      <c r="L20" s="39">
        <f>L18-L19</f>
        <v>24</v>
      </c>
      <c r="M20" s="39">
        <f>M18</f>
        <v>25</v>
      </c>
      <c r="Q20" s="41"/>
    </row>
    <row r="21" spans="1:17" ht="12.75" customHeight="1" x14ac:dyDescent="0.2">
      <c r="A21" s="269"/>
      <c r="B21" s="44" t="s">
        <v>224</v>
      </c>
      <c r="C21" s="44"/>
      <c r="D21" s="44">
        <f>SUM(D20:D20)*$M$56</f>
        <v>16</v>
      </c>
      <c r="E21" s="44">
        <f>L19</f>
        <v>1</v>
      </c>
      <c r="F21" s="44"/>
      <c r="G21" s="109"/>
      <c r="H21" s="53">
        <f>D21*E21</f>
        <v>16</v>
      </c>
      <c r="I21" s="11">
        <f>ROUND(H21*$C$3,3)</f>
        <v>0</v>
      </c>
      <c r="K21" s="368" t="s">
        <v>182</v>
      </c>
      <c r="L21" s="44"/>
      <c r="M21" s="39"/>
      <c r="Q21" s="43"/>
    </row>
    <row r="22" spans="1:17" ht="12.75" customHeight="1" x14ac:dyDescent="0.2">
      <c r="A22" s="269"/>
      <c r="B22" s="259"/>
      <c r="C22" s="259"/>
      <c r="D22" s="259"/>
      <c r="E22" s="259"/>
      <c r="F22" s="259"/>
      <c r="G22" s="259"/>
      <c r="H22" s="53">
        <f>SUM(H20:H21)</f>
        <v>400</v>
      </c>
      <c r="I22" s="11"/>
      <c r="K22" s="94" t="s">
        <v>184</v>
      </c>
      <c r="L22" s="417">
        <v>0.5</v>
      </c>
      <c r="M22" s="39">
        <f>L22</f>
        <v>0.5</v>
      </c>
      <c r="N22" s="388"/>
      <c r="Q22" s="43"/>
    </row>
    <row r="23" spans="1:17" ht="12.75" customHeight="1" x14ac:dyDescent="0.2">
      <c r="A23" s="268">
        <v>4</v>
      </c>
      <c r="B23" s="111" t="s">
        <v>228</v>
      </c>
      <c r="C23" s="44" t="s">
        <v>58</v>
      </c>
      <c r="D23" s="44"/>
      <c r="E23" s="50"/>
      <c r="F23" s="51"/>
      <c r="G23" s="51"/>
      <c r="H23" s="52"/>
      <c r="I23" s="52"/>
      <c r="K23" s="94" t="s">
        <v>186</v>
      </c>
      <c r="L23" s="417">
        <v>13.25</v>
      </c>
      <c r="M23" s="39">
        <f>L23</f>
        <v>13.25</v>
      </c>
      <c r="Q23" s="43"/>
    </row>
    <row r="24" spans="1:17" ht="12.75" customHeight="1" x14ac:dyDescent="0.2">
      <c r="A24" s="269"/>
      <c r="B24" s="44" t="s">
        <v>145</v>
      </c>
      <c r="C24" s="312"/>
      <c r="D24" s="44">
        <f>L14*$M$56</f>
        <v>2</v>
      </c>
      <c r="E24" s="59">
        <f>L23</f>
        <v>13.25</v>
      </c>
      <c r="F24" s="59">
        <f>L24</f>
        <v>5.0999999999999996</v>
      </c>
      <c r="G24" s="59">
        <f>L25</f>
        <v>1.8</v>
      </c>
      <c r="H24" s="52">
        <f>D24*E24*F24*G24</f>
        <v>243.26999999999995</v>
      </c>
      <c r="I24" s="52"/>
      <c r="K24" s="94" t="s">
        <v>189</v>
      </c>
      <c r="L24" s="417">
        <v>5.0999999999999996</v>
      </c>
      <c r="M24" s="39">
        <f>L24</f>
        <v>5.0999999999999996</v>
      </c>
      <c r="Q24" s="43"/>
    </row>
    <row r="25" spans="1:17" ht="12.75" customHeight="1" x14ac:dyDescent="0.2">
      <c r="A25" s="269"/>
      <c r="B25" s="44"/>
      <c r="C25" s="44"/>
      <c r="D25" s="44"/>
      <c r="E25" s="50"/>
      <c r="F25" s="50"/>
      <c r="G25" s="144"/>
      <c r="H25" s="53">
        <f>SUM(H24:H24)</f>
        <v>243.26999999999995</v>
      </c>
      <c r="I25" s="11">
        <f>ROUND(H25*$C$3,3)</f>
        <v>0</v>
      </c>
      <c r="K25" s="94" t="s">
        <v>191</v>
      </c>
      <c r="L25" s="417">
        <v>1.8</v>
      </c>
      <c r="M25" s="39">
        <f>L25</f>
        <v>1.8</v>
      </c>
      <c r="N25" s="286"/>
      <c r="O25" s="286"/>
      <c r="P25" s="286"/>
      <c r="Q25" s="43"/>
    </row>
    <row r="26" spans="1:17" ht="12.75" customHeight="1" x14ac:dyDescent="0.2">
      <c r="A26" s="268">
        <v>5</v>
      </c>
      <c r="B26" s="111" t="s">
        <v>232</v>
      </c>
      <c r="C26" s="44" t="s">
        <v>58</v>
      </c>
      <c r="D26" s="44"/>
      <c r="E26" s="50"/>
      <c r="F26" s="51"/>
      <c r="G26" s="50"/>
      <c r="H26" s="52"/>
      <c r="I26" s="52"/>
      <c r="K26" s="31"/>
      <c r="L26" s="62"/>
      <c r="M26" s="62"/>
      <c r="N26" s="286"/>
      <c r="O26" s="286"/>
      <c r="P26" s="286"/>
      <c r="Q26" s="43"/>
    </row>
    <row r="27" spans="1:17" ht="12.75" customHeight="1" x14ac:dyDescent="0.2">
      <c r="A27" s="269"/>
      <c r="B27" s="44" t="s">
        <v>234</v>
      </c>
      <c r="C27" s="44"/>
      <c r="D27" s="44">
        <f>L14</f>
        <v>2</v>
      </c>
      <c r="E27" s="51">
        <f>L9</f>
        <v>13.25</v>
      </c>
      <c r="F27" s="51">
        <f>(M28+M29)/2</f>
        <v>1</v>
      </c>
      <c r="G27" s="50">
        <f>M30</f>
        <v>2.9</v>
      </c>
      <c r="H27" s="50">
        <f>D27*E27*F27*G27</f>
        <v>76.849999999999994</v>
      </c>
      <c r="I27" s="53"/>
      <c r="K27" s="889" t="s">
        <v>138</v>
      </c>
      <c r="L27" s="890"/>
      <c r="M27" s="891"/>
      <c r="N27" s="286"/>
      <c r="O27" s="286"/>
      <c r="P27" s="286"/>
      <c r="Q27" s="41"/>
    </row>
    <row r="28" spans="1:17" ht="12.75" customHeight="1" x14ac:dyDescent="0.2">
      <c r="A28" s="269"/>
      <c r="B28" s="54" t="s">
        <v>235</v>
      </c>
      <c r="C28" s="44"/>
      <c r="D28" s="44">
        <f>M43</f>
        <v>4</v>
      </c>
      <c r="E28" s="51">
        <f>L45</f>
        <v>4.2191999999999998</v>
      </c>
      <c r="F28" s="892">
        <f>M47</f>
        <v>5.4719999999999995</v>
      </c>
      <c r="G28" s="893"/>
      <c r="H28" s="50">
        <f>F28*E28*D28</f>
        <v>92.349849599999985</v>
      </c>
      <c r="I28" s="53"/>
      <c r="K28" s="31" t="s">
        <v>210</v>
      </c>
      <c r="L28" s="405">
        <v>1.2</v>
      </c>
      <c r="M28" s="40">
        <f>L28</f>
        <v>1.2</v>
      </c>
      <c r="N28" s="879"/>
      <c r="O28" s="879"/>
      <c r="P28" s="879"/>
      <c r="Q28" s="41"/>
    </row>
    <row r="29" spans="1:17" ht="12.75" customHeight="1" x14ac:dyDescent="0.2">
      <c r="A29" s="269"/>
      <c r="B29" s="44" t="s">
        <v>25</v>
      </c>
      <c r="C29" s="44"/>
      <c r="D29" s="44">
        <f>D27</f>
        <v>2</v>
      </c>
      <c r="E29" s="51">
        <f>E27</f>
        <v>13.25</v>
      </c>
      <c r="F29" s="892">
        <f>M36</f>
        <v>1.35</v>
      </c>
      <c r="G29" s="893"/>
      <c r="H29" s="50">
        <f>D29*E29*F29</f>
        <v>35.775000000000006</v>
      </c>
      <c r="I29" s="53"/>
      <c r="K29" s="31" t="s">
        <v>213</v>
      </c>
      <c r="L29" s="405">
        <v>0.8</v>
      </c>
      <c r="M29" s="40">
        <f>L29</f>
        <v>0.8</v>
      </c>
      <c r="N29" s="74"/>
      <c r="O29" s="271"/>
      <c r="P29" s="110"/>
      <c r="Q29" s="41"/>
    </row>
    <row r="30" spans="1:17" ht="12.75" customHeight="1" x14ac:dyDescent="0.2">
      <c r="A30" s="269"/>
      <c r="B30" s="44" t="s">
        <v>237</v>
      </c>
      <c r="C30" s="44"/>
      <c r="D30" s="310">
        <f>L14*4</f>
        <v>8</v>
      </c>
      <c r="E30" s="32">
        <f>P33</f>
        <v>0.8</v>
      </c>
      <c r="F30" s="32">
        <f>P34</f>
        <v>0.8</v>
      </c>
      <c r="G30" s="32">
        <f>P35</f>
        <v>0.5</v>
      </c>
      <c r="H30" s="52">
        <f>D30*E30*F30*G30</f>
        <v>2.5600000000000005</v>
      </c>
      <c r="I30" s="53"/>
      <c r="K30" s="31" t="s">
        <v>214</v>
      </c>
      <c r="L30" s="405">
        <v>2.9</v>
      </c>
      <c r="M30" s="40">
        <f>L30</f>
        <v>2.9</v>
      </c>
      <c r="N30" s="171"/>
      <c r="O30" s="272"/>
      <c r="P30" s="125"/>
      <c r="Q30" s="41"/>
    </row>
    <row r="31" spans="1:17" ht="12.75" customHeight="1" x14ac:dyDescent="0.2">
      <c r="A31" s="269"/>
      <c r="B31" s="44" t="s">
        <v>75</v>
      </c>
      <c r="C31" s="44"/>
      <c r="D31" s="44">
        <f>D27</f>
        <v>2</v>
      </c>
      <c r="E31" s="52">
        <f>E27</f>
        <v>13.25</v>
      </c>
      <c r="F31" s="50">
        <f>M39</f>
        <v>0.3</v>
      </c>
      <c r="G31" s="50">
        <f>M38</f>
        <v>3</v>
      </c>
      <c r="H31" s="50">
        <f>G31*F31*E31*D31</f>
        <v>23.849999999999998</v>
      </c>
      <c r="I31" s="53"/>
      <c r="K31" s="895" t="s">
        <v>216</v>
      </c>
      <c r="L31" s="895"/>
      <c r="M31" s="895"/>
      <c r="N31" s="171"/>
      <c r="O31" s="272"/>
      <c r="P31" s="125"/>
    </row>
    <row r="32" spans="1:17" ht="12.75" customHeight="1" x14ac:dyDescent="0.2">
      <c r="A32" s="269"/>
      <c r="B32" s="44" t="s">
        <v>76</v>
      </c>
      <c r="C32" s="44"/>
      <c r="D32" s="44">
        <f>D31</f>
        <v>2</v>
      </c>
      <c r="E32" s="50">
        <f>E31</f>
        <v>13.25</v>
      </c>
      <c r="F32" s="898">
        <f>M40</f>
        <v>4.8000000000000001E-2</v>
      </c>
      <c r="G32" s="899"/>
      <c r="H32" s="50">
        <f>F32*E32*D32</f>
        <v>1.272</v>
      </c>
      <c r="I32" s="53"/>
      <c r="K32" s="31" t="s">
        <v>219</v>
      </c>
      <c r="L32" s="58">
        <f>L29+0.05*2</f>
        <v>0.9</v>
      </c>
      <c r="M32" s="58">
        <f>L32</f>
        <v>0.9</v>
      </c>
      <c r="N32" s="876" t="s">
        <v>40</v>
      </c>
      <c r="O32" s="877"/>
      <c r="P32" s="878"/>
    </row>
    <row r="33" spans="1:18" ht="12.75" customHeight="1" x14ac:dyDescent="0.2">
      <c r="A33" s="269"/>
      <c r="B33" s="44" t="s">
        <v>238</v>
      </c>
      <c r="C33" s="44"/>
      <c r="D33" s="44">
        <f>L51*L14</f>
        <v>0</v>
      </c>
      <c r="E33" s="892">
        <f>L53</f>
        <v>1.5548</v>
      </c>
      <c r="F33" s="893"/>
      <c r="G33" s="73">
        <f>L52</f>
        <v>3.9</v>
      </c>
      <c r="H33" s="50">
        <f>D33*E33*G33</f>
        <v>0</v>
      </c>
      <c r="I33" s="53"/>
      <c r="K33" s="31" t="s">
        <v>222</v>
      </c>
      <c r="L33" s="411">
        <v>1.5</v>
      </c>
      <c r="M33" s="58">
        <f>L33</f>
        <v>1.5</v>
      </c>
      <c r="N33" s="320" t="s">
        <v>365</v>
      </c>
      <c r="O33" s="425">
        <v>0.8</v>
      </c>
      <c r="P33" s="320">
        <f>O33</f>
        <v>0.8</v>
      </c>
    </row>
    <row r="34" spans="1:18" ht="12.75" customHeight="1" x14ac:dyDescent="0.2">
      <c r="A34" s="269"/>
      <c r="B34" s="44"/>
      <c r="C34" s="44"/>
      <c r="D34" s="44"/>
      <c r="E34" s="50"/>
      <c r="F34" s="50"/>
      <c r="G34" s="73"/>
      <c r="H34" s="53">
        <f>SUM(H27:H33)</f>
        <v>232.65684959999999</v>
      </c>
      <c r="I34" s="11">
        <f>ROUND(H34*$C$3,3)</f>
        <v>0</v>
      </c>
      <c r="K34" s="31" t="s">
        <v>225</v>
      </c>
      <c r="L34" s="411">
        <v>0.5</v>
      </c>
      <c r="M34" s="58">
        <f>L34</f>
        <v>0.5</v>
      </c>
      <c r="N34" s="320" t="s">
        <v>363</v>
      </c>
      <c r="O34" s="425">
        <v>0.8</v>
      </c>
      <c r="P34" s="320">
        <f>O34</f>
        <v>0.8</v>
      </c>
    </row>
    <row r="35" spans="1:18" ht="12.75" customHeight="1" x14ac:dyDescent="0.2">
      <c r="A35" s="64">
        <v>6</v>
      </c>
      <c r="B35" s="111" t="s">
        <v>239</v>
      </c>
      <c r="C35" s="31" t="s">
        <v>58</v>
      </c>
      <c r="D35" s="36"/>
      <c r="E35" s="36"/>
      <c r="F35" s="36"/>
      <c r="G35" s="36"/>
      <c r="H35" s="37"/>
      <c r="I35" s="37"/>
      <c r="K35" s="31" t="s">
        <v>227</v>
      </c>
      <c r="L35" s="411">
        <v>0.5</v>
      </c>
      <c r="M35" s="58">
        <f>L35</f>
        <v>0.5</v>
      </c>
      <c r="N35" s="320" t="s">
        <v>364</v>
      </c>
      <c r="O35" s="425">
        <v>0.5</v>
      </c>
      <c r="P35" s="320">
        <f>O35</f>
        <v>0.5</v>
      </c>
    </row>
    <row r="36" spans="1:18" ht="12.75" customHeight="1" x14ac:dyDescent="0.2">
      <c r="A36" s="64"/>
      <c r="B36" s="31" t="s">
        <v>145</v>
      </c>
      <c r="C36" s="36"/>
      <c r="D36" s="36">
        <f>D27</f>
        <v>2</v>
      </c>
      <c r="E36" s="57">
        <f>E27</f>
        <v>13.25</v>
      </c>
      <c r="F36" s="57">
        <f>G40*TAN(PI()*30/180)</f>
        <v>3.4871956259053389</v>
      </c>
      <c r="G36" s="57">
        <f>G40/2</f>
        <v>3.0199999999999996</v>
      </c>
      <c r="H36" s="34">
        <f>D36*E36*F36*G36</f>
        <v>279.08026594120423</v>
      </c>
      <c r="I36" s="34"/>
      <c r="K36" s="31" t="s">
        <v>229</v>
      </c>
      <c r="L36" s="62">
        <f>L33*L35+((L32+L33)*0.5*L34)</f>
        <v>1.35</v>
      </c>
      <c r="M36" s="58">
        <f>L36</f>
        <v>1.35</v>
      </c>
      <c r="N36" s="320" t="s">
        <v>366</v>
      </c>
      <c r="O36" s="425">
        <f>L14*4</f>
        <v>8</v>
      </c>
      <c r="P36" s="320">
        <f>O36</f>
        <v>8</v>
      </c>
    </row>
    <row r="37" spans="1:18" ht="12.75" customHeight="1" x14ac:dyDescent="0.2">
      <c r="A37" s="64"/>
      <c r="B37" s="54" t="s">
        <v>235</v>
      </c>
      <c r="C37" s="36"/>
      <c r="D37" s="36">
        <f>D41</f>
        <v>4</v>
      </c>
      <c r="E37" s="57">
        <f>E28</f>
        <v>4.2191999999999998</v>
      </c>
      <c r="F37" s="57">
        <f>G41*TAN(PI()*30/180)</f>
        <v>3.4871956259053389</v>
      </c>
      <c r="G37" s="57">
        <f>G41/2</f>
        <v>3.0199999999999996</v>
      </c>
      <c r="H37" s="34">
        <f>D37*E37*F37*G37</f>
        <v>177.73516348062321</v>
      </c>
      <c r="I37" s="34"/>
      <c r="K37" s="895" t="s">
        <v>75</v>
      </c>
      <c r="L37" s="895"/>
      <c r="M37" s="895"/>
      <c r="N37" s="106"/>
      <c r="O37" s="274"/>
      <c r="P37" s="273"/>
    </row>
    <row r="38" spans="1:18" ht="12.75" customHeight="1" x14ac:dyDescent="0.2">
      <c r="A38" s="64"/>
      <c r="B38" s="36"/>
      <c r="C38" s="36"/>
      <c r="D38" s="36"/>
      <c r="E38" s="36"/>
      <c r="F38" s="36"/>
      <c r="G38" s="36"/>
      <c r="H38" s="37">
        <f>SUM(H36:H37)</f>
        <v>456.81542942182745</v>
      </c>
      <c r="I38" s="11">
        <f>ROUND(H38*$C$3,3)</f>
        <v>0</v>
      </c>
      <c r="K38" s="31" t="s">
        <v>230</v>
      </c>
      <c r="L38" s="405">
        <v>3</v>
      </c>
      <c r="M38" s="40">
        <f>L38</f>
        <v>3</v>
      </c>
      <c r="N38" s="106"/>
      <c r="O38" s="273"/>
      <c r="P38" s="273"/>
    </row>
    <row r="39" spans="1:18" ht="12.75" customHeight="1" x14ac:dyDescent="0.2">
      <c r="A39" s="64">
        <v>7</v>
      </c>
      <c r="B39" s="111" t="s">
        <v>240</v>
      </c>
      <c r="C39" s="31" t="s">
        <v>58</v>
      </c>
      <c r="D39" s="36"/>
      <c r="E39" s="36"/>
      <c r="F39" s="36"/>
      <c r="G39" s="36"/>
      <c r="H39" s="37"/>
      <c r="I39" s="37"/>
      <c r="K39" s="31" t="s">
        <v>132</v>
      </c>
      <c r="L39" s="411">
        <v>0.3</v>
      </c>
      <c r="M39" s="58">
        <f>L39</f>
        <v>0.3</v>
      </c>
      <c r="N39" s="286"/>
      <c r="O39" s="286"/>
      <c r="P39" s="286"/>
    </row>
    <row r="40" spans="1:18" ht="12.75" customHeight="1" x14ac:dyDescent="0.2">
      <c r="A40" s="262"/>
      <c r="B40" s="31" t="s">
        <v>145</v>
      </c>
      <c r="C40" s="36"/>
      <c r="D40" s="36">
        <f>D27</f>
        <v>2</v>
      </c>
      <c r="E40" s="57">
        <f>L9-2*M46</f>
        <v>11.05</v>
      </c>
      <c r="F40" s="310">
        <v>0.6</v>
      </c>
      <c r="G40" s="310">
        <f>(L11-M22-M25-0.3-0.15)*M56</f>
        <v>6.0399999999999991</v>
      </c>
      <c r="H40" s="34">
        <f>D40*E40*F40*G40</f>
        <v>80.090399999999988</v>
      </c>
      <c r="I40" s="34"/>
      <c r="K40" s="31" t="s">
        <v>233</v>
      </c>
      <c r="L40" s="58">
        <f>(0.12+0.18+0.18)/2*0.2</f>
        <v>4.8000000000000001E-2</v>
      </c>
      <c r="M40" s="58">
        <f>L40</f>
        <v>4.8000000000000001E-2</v>
      </c>
      <c r="N40" s="900"/>
      <c r="O40" s="900"/>
      <c r="P40" s="900"/>
      <c r="Q40" s="47"/>
      <c r="R40" s="286"/>
    </row>
    <row r="41" spans="1:18" ht="12.75" customHeight="1" x14ac:dyDescent="0.2">
      <c r="A41" s="262"/>
      <c r="B41" s="54" t="s">
        <v>235</v>
      </c>
      <c r="C41" s="36"/>
      <c r="D41" s="36">
        <f>D28</f>
        <v>4</v>
      </c>
      <c r="E41" s="32">
        <f>E28</f>
        <v>4.2191999999999998</v>
      </c>
      <c r="F41" s="310">
        <v>0.6</v>
      </c>
      <c r="G41" s="310">
        <f>G40</f>
        <v>6.0399999999999991</v>
      </c>
      <c r="H41" s="34">
        <f>D41*E41*F41*G41</f>
        <v>61.161523199999991</v>
      </c>
      <c r="I41" s="34"/>
      <c r="K41" s="312"/>
      <c r="L41" s="312"/>
      <c r="M41" s="312"/>
      <c r="N41" s="74"/>
      <c r="O41" s="174"/>
      <c r="P41" s="173"/>
      <c r="Q41" s="286"/>
    </row>
    <row r="42" spans="1:18" ht="12.75" customHeight="1" x14ac:dyDescent="0.2">
      <c r="A42" s="262"/>
      <c r="B42" s="31"/>
      <c r="C42" s="36"/>
      <c r="D42" s="36"/>
      <c r="E42" s="36"/>
      <c r="F42" s="36"/>
      <c r="G42" s="36"/>
      <c r="H42" s="37">
        <f>SUM(H40:H41)</f>
        <v>141.25192319999996</v>
      </c>
      <c r="I42" s="11">
        <f>ROUND(H42*$C$3,3)</f>
        <v>0</v>
      </c>
      <c r="K42" s="895" t="s">
        <v>243</v>
      </c>
      <c r="L42" s="895"/>
      <c r="M42" s="895"/>
      <c r="N42" s="74"/>
      <c r="O42" s="173"/>
      <c r="P42" s="173"/>
      <c r="Q42" s="286"/>
    </row>
    <row r="43" spans="1:18" ht="12.75" customHeight="1" x14ac:dyDescent="0.2">
      <c r="A43" s="268">
        <v>8</v>
      </c>
      <c r="B43" s="111" t="s">
        <v>242</v>
      </c>
      <c r="C43" s="31" t="s">
        <v>57</v>
      </c>
      <c r="D43" s="31"/>
      <c r="E43" s="32"/>
      <c r="F43" s="32"/>
      <c r="G43" s="32"/>
      <c r="H43" s="34"/>
      <c r="I43" s="34"/>
      <c r="K43" s="31" t="s">
        <v>245</v>
      </c>
      <c r="L43" s="58">
        <f>+L14*2</f>
        <v>4</v>
      </c>
      <c r="M43" s="58">
        <f>L43</f>
        <v>4</v>
      </c>
      <c r="N43" s="74"/>
      <c r="O43" s="275"/>
      <c r="P43" s="276"/>
      <c r="Q43" s="286"/>
    </row>
    <row r="44" spans="1:18" ht="12.75" customHeight="1" x14ac:dyDescent="0.2">
      <c r="A44" s="592">
        <v>8.1</v>
      </c>
      <c r="B44" s="111" t="s">
        <v>93</v>
      </c>
      <c r="C44" s="31"/>
      <c r="D44" s="31"/>
      <c r="E44" s="32"/>
      <c r="F44" s="32"/>
      <c r="G44" s="32"/>
      <c r="H44" s="34"/>
      <c r="I44" s="34"/>
      <c r="K44" s="31" t="s">
        <v>247</v>
      </c>
      <c r="L44" s="40">
        <f>L11-L25-L10</f>
        <v>6.839999999999999</v>
      </c>
      <c r="M44" s="40">
        <f>L44</f>
        <v>6.839999999999999</v>
      </c>
      <c r="N44" s="74"/>
      <c r="O44" s="120"/>
      <c r="P44" s="173"/>
      <c r="Q44" s="286"/>
    </row>
    <row r="45" spans="1:18" ht="12.75" customHeight="1" x14ac:dyDescent="0.2">
      <c r="A45" s="269"/>
      <c r="B45" s="31" t="s">
        <v>244</v>
      </c>
      <c r="C45" s="31"/>
      <c r="D45" s="60" t="str">
        <f>"@"&amp;G45&amp;" kg per cum"</f>
        <v>@100 kg per cum</v>
      </c>
      <c r="E45" s="32"/>
      <c r="F45" s="32"/>
      <c r="G45" s="61">
        <v>100</v>
      </c>
      <c r="H45" s="34">
        <f>(H25)*G45/1000</f>
        <v>24.326999999999995</v>
      </c>
      <c r="I45" s="37"/>
      <c r="K45" s="31" t="s">
        <v>249</v>
      </c>
      <c r="L45" s="422">
        <f>(L11*80/100)*60/100</f>
        <v>4.2191999999999998</v>
      </c>
      <c r="M45" s="40">
        <f>L45*M6</f>
        <v>4.2191999999999998</v>
      </c>
      <c r="N45" s="270"/>
      <c r="O45" s="173"/>
      <c r="P45" s="173"/>
      <c r="Q45" s="286"/>
    </row>
    <row r="46" spans="1:18" ht="12.75" customHeight="1" x14ac:dyDescent="0.2">
      <c r="A46" s="269"/>
      <c r="B46" s="31" t="s">
        <v>248</v>
      </c>
      <c r="C46" s="31"/>
      <c r="D46" s="60" t="str">
        <f t="shared" ref="D46:D53" si="1">"@"&amp;G46&amp;" kg per cum"</f>
        <v>@80 kg per cum</v>
      </c>
      <c r="E46" s="32"/>
      <c r="F46" s="32"/>
      <c r="G46" s="61">
        <v>80</v>
      </c>
      <c r="H46" s="52">
        <f>(H22*G46*PI()*L17^2/4)/1000</f>
        <v>36.191147369354411</v>
      </c>
      <c r="I46" s="37"/>
      <c r="K46" s="31" t="s">
        <v>251</v>
      </c>
      <c r="L46" s="411">
        <v>1.1000000000000001</v>
      </c>
      <c r="M46" s="58">
        <f t="shared" ref="M46:M53" si="2">L46</f>
        <v>1.1000000000000001</v>
      </c>
      <c r="N46" s="114"/>
      <c r="O46" s="174"/>
      <c r="P46" s="173"/>
      <c r="Q46" s="286"/>
    </row>
    <row r="47" spans="1:18" ht="12.75" customHeight="1" x14ac:dyDescent="0.2">
      <c r="A47" s="269"/>
      <c r="B47" s="31"/>
      <c r="C47" s="31"/>
      <c r="D47" s="60"/>
      <c r="E47" s="32"/>
      <c r="F47" s="32"/>
      <c r="G47" s="61"/>
      <c r="H47" s="53">
        <f>SUM(H45:H46)</f>
        <v>60.518147369354409</v>
      </c>
      <c r="I47" s="11">
        <f>ROUND(H47*$C$3,3)</f>
        <v>0</v>
      </c>
      <c r="K47" s="31" t="s">
        <v>253</v>
      </c>
      <c r="L47" s="40">
        <f>L44*(L46+0.5)/2</f>
        <v>5.4719999999999995</v>
      </c>
      <c r="M47" s="40">
        <f t="shared" si="2"/>
        <v>5.4719999999999995</v>
      </c>
      <c r="N47" s="114"/>
      <c r="O47" s="173"/>
      <c r="P47" s="173"/>
      <c r="Q47" s="286"/>
    </row>
    <row r="48" spans="1:18" ht="12.75" customHeight="1" x14ac:dyDescent="0.2">
      <c r="A48" s="592">
        <v>8.1999999999999993</v>
      </c>
      <c r="B48" s="63" t="s">
        <v>380</v>
      </c>
      <c r="C48" s="31"/>
      <c r="D48" s="60"/>
      <c r="E48" s="32"/>
      <c r="F48" s="32"/>
      <c r="G48" s="61"/>
      <c r="H48" s="52"/>
      <c r="I48" s="37"/>
      <c r="K48" s="70" t="s">
        <v>255</v>
      </c>
      <c r="L48" s="40">
        <f>+L45</f>
        <v>4.2191999999999998</v>
      </c>
      <c r="M48" s="260">
        <f t="shared" si="2"/>
        <v>4.2191999999999998</v>
      </c>
      <c r="N48" s="74"/>
      <c r="O48" s="173"/>
      <c r="P48" s="173"/>
      <c r="Q48" s="286"/>
    </row>
    <row r="49" spans="1:17" ht="12.75" customHeight="1" x14ac:dyDescent="0.2">
      <c r="A49" s="592"/>
      <c r="B49" s="31" t="s">
        <v>250</v>
      </c>
      <c r="C49" s="31"/>
      <c r="D49" s="60" t="str">
        <f t="shared" si="1"/>
        <v>@100 kg per cum</v>
      </c>
      <c r="E49" s="32"/>
      <c r="F49" s="32"/>
      <c r="G49" s="61">
        <v>100</v>
      </c>
      <c r="H49" s="34">
        <f>(H27)*G49/1000</f>
        <v>7.6849999999999987</v>
      </c>
      <c r="I49" s="37"/>
      <c r="K49" s="70" t="s">
        <v>256</v>
      </c>
      <c r="L49" s="405">
        <v>2</v>
      </c>
      <c r="M49" s="260">
        <f t="shared" si="2"/>
        <v>2</v>
      </c>
      <c r="N49" s="74"/>
      <c r="O49" s="174"/>
      <c r="P49" s="173"/>
      <c r="Q49" s="286"/>
    </row>
    <row r="50" spans="1:17" ht="12.75" customHeight="1" x14ac:dyDescent="0.2">
      <c r="A50" s="269"/>
      <c r="B50" s="31" t="s">
        <v>254</v>
      </c>
      <c r="C50" s="31"/>
      <c r="D50" s="60" t="str">
        <f t="shared" si="1"/>
        <v>@120 kg per cum</v>
      </c>
      <c r="E50" s="32"/>
      <c r="F50" s="32"/>
      <c r="G50" s="61">
        <v>120</v>
      </c>
      <c r="H50" s="34">
        <f>H29*G50/1000</f>
        <v>4.293000000000001</v>
      </c>
      <c r="I50" s="37"/>
      <c r="K50" s="70" t="s">
        <v>258</v>
      </c>
      <c r="L50" s="413">
        <v>0.5</v>
      </c>
      <c r="M50" s="260">
        <f t="shared" si="2"/>
        <v>0.5</v>
      </c>
      <c r="N50" s="74"/>
      <c r="O50" s="120"/>
      <c r="P50" s="110"/>
      <c r="Q50" s="286"/>
    </row>
    <row r="51" spans="1:17" ht="12.75" customHeight="1" x14ac:dyDescent="0.2">
      <c r="A51" s="269"/>
      <c r="B51" s="31" t="s">
        <v>257</v>
      </c>
      <c r="C51" s="31"/>
      <c r="D51" s="60" t="str">
        <f t="shared" si="1"/>
        <v>@80 kg per cum</v>
      </c>
      <c r="E51" s="32"/>
      <c r="F51" s="32"/>
      <c r="G51" s="61">
        <v>80</v>
      </c>
      <c r="H51" s="34">
        <f>H28*G51/1000</f>
        <v>7.3879879679999982</v>
      </c>
      <c r="I51" s="37"/>
      <c r="K51" s="70" t="s">
        <v>259</v>
      </c>
      <c r="L51" s="413">
        <v>0</v>
      </c>
      <c r="M51" s="260">
        <f t="shared" si="2"/>
        <v>0</v>
      </c>
      <c r="N51" s="74"/>
      <c r="O51" s="120"/>
      <c r="P51" s="110"/>
      <c r="Q51" s="286"/>
    </row>
    <row r="52" spans="1:17" ht="12.75" customHeight="1" x14ac:dyDescent="0.2">
      <c r="A52" s="269"/>
      <c r="B52" s="31" t="s">
        <v>238</v>
      </c>
      <c r="C52" s="31"/>
      <c r="D52" s="60" t="str">
        <f t="shared" si="1"/>
        <v>@200 kg per cum</v>
      </c>
      <c r="E52" s="32"/>
      <c r="F52" s="32"/>
      <c r="G52" s="61">
        <v>200</v>
      </c>
      <c r="H52" s="34">
        <f>H33*G52/1000</f>
        <v>0</v>
      </c>
      <c r="I52" s="37"/>
      <c r="K52" s="70" t="s">
        <v>261</v>
      </c>
      <c r="L52" s="314">
        <f>+L30+L34+L35</f>
        <v>3.9</v>
      </c>
      <c r="M52" s="260">
        <f t="shared" si="2"/>
        <v>3.9</v>
      </c>
      <c r="N52" s="74"/>
      <c r="O52" s="110"/>
      <c r="P52" s="129"/>
      <c r="Q52" s="286"/>
    </row>
    <row r="53" spans="1:17" ht="12.75" customHeight="1" x14ac:dyDescent="0.2">
      <c r="A53" s="44"/>
      <c r="B53" s="31" t="s">
        <v>260</v>
      </c>
      <c r="C53" s="31"/>
      <c r="D53" s="60" t="str">
        <f t="shared" si="1"/>
        <v>@120 kg per cum</v>
      </c>
      <c r="E53" s="32"/>
      <c r="F53" s="32"/>
      <c r="G53" s="61">
        <v>120</v>
      </c>
      <c r="H53" s="34">
        <f>(H31+H32+H30)*G53/1000</f>
        <v>3.321839999999999</v>
      </c>
      <c r="I53" s="37"/>
      <c r="K53" s="70" t="s">
        <v>262</v>
      </c>
      <c r="L53" s="40">
        <f>+(L48+L49)*0.5*L50</f>
        <v>1.5548</v>
      </c>
      <c r="M53" s="261">
        <f t="shared" si="2"/>
        <v>1.5548</v>
      </c>
      <c r="N53" s="286"/>
      <c r="O53" s="286"/>
      <c r="P53" s="286"/>
    </row>
    <row r="54" spans="1:17" ht="12.75" customHeight="1" x14ac:dyDescent="0.2">
      <c r="A54" s="44"/>
      <c r="B54" s="312"/>
      <c r="C54" s="312"/>
      <c r="D54" s="312"/>
      <c r="E54" s="312"/>
      <c r="F54" s="312"/>
      <c r="G54" s="312"/>
      <c r="H54" s="37">
        <f>SUM(H49:H53)</f>
        <v>22.687827967999997</v>
      </c>
      <c r="I54" s="11">
        <f>ROUND(H54*$C$3,3)</f>
        <v>0</v>
      </c>
      <c r="K54" s="312"/>
      <c r="L54" s="312"/>
      <c r="M54" s="312"/>
      <c r="N54" s="883"/>
      <c r="O54" s="883"/>
      <c r="P54" s="883"/>
    </row>
    <row r="55" spans="1:17" ht="12.75" customHeight="1" x14ac:dyDescent="0.2">
      <c r="A55" s="44"/>
      <c r="B55" s="312"/>
      <c r="C55" s="312"/>
      <c r="D55" s="312"/>
      <c r="E55" s="312"/>
      <c r="F55" s="312"/>
      <c r="G55" s="312"/>
      <c r="H55" s="312"/>
      <c r="I55" s="312"/>
      <c r="K55" s="888" t="s">
        <v>264</v>
      </c>
      <c r="L55" s="315" t="s">
        <v>265</v>
      </c>
      <c r="M55" s="423">
        <v>0</v>
      </c>
      <c r="N55" s="277"/>
      <c r="O55" s="278"/>
      <c r="P55" s="75"/>
    </row>
    <row r="56" spans="1:17" ht="12.75" customHeight="1" x14ac:dyDescent="0.2">
      <c r="A56" s="49">
        <v>9</v>
      </c>
      <c r="B56" s="111" t="s">
        <v>268</v>
      </c>
      <c r="C56" s="31" t="s">
        <v>37</v>
      </c>
      <c r="D56" s="31"/>
      <c r="E56" s="32"/>
      <c r="F56" s="32"/>
      <c r="G56" s="32"/>
      <c r="H56" s="37"/>
      <c r="I56" s="34"/>
      <c r="K56" s="888"/>
      <c r="L56" s="315" t="s">
        <v>266</v>
      </c>
      <c r="M56" s="423">
        <v>1</v>
      </c>
      <c r="N56" s="277"/>
      <c r="O56" s="75"/>
      <c r="P56" s="75"/>
    </row>
    <row r="57" spans="1:17" ht="12.75" customHeight="1" x14ac:dyDescent="0.2">
      <c r="A57" s="269"/>
      <c r="B57" s="31" t="s">
        <v>269</v>
      </c>
      <c r="C57" s="31"/>
      <c r="D57" s="31">
        <f>ROUND(D40*E40*G40,0)</f>
        <v>133</v>
      </c>
      <c r="E57" s="32"/>
      <c r="F57" s="32"/>
      <c r="G57" s="32"/>
      <c r="H57" s="34">
        <f>D57</f>
        <v>133</v>
      </c>
      <c r="I57" s="34"/>
      <c r="K57" s="277"/>
      <c r="L57" s="75"/>
      <c r="M57" s="279"/>
      <c r="N57" s="277"/>
      <c r="O57" s="279"/>
      <c r="P57" s="279"/>
    </row>
    <row r="58" spans="1:17" ht="12.75" customHeight="1" x14ac:dyDescent="0.2">
      <c r="A58" s="269"/>
      <c r="B58" s="54" t="s">
        <v>235</v>
      </c>
      <c r="C58" s="31"/>
      <c r="D58" s="31">
        <f>ROUND(D41*E41*G41,0)</f>
        <v>102</v>
      </c>
      <c r="E58" s="32"/>
      <c r="F58" s="32"/>
      <c r="G58" s="32"/>
      <c r="H58" s="34">
        <f>D58</f>
        <v>102</v>
      </c>
      <c r="I58" s="37"/>
      <c r="K58" s="277"/>
      <c r="L58" s="289"/>
      <c r="M58" s="75"/>
      <c r="N58" s="277"/>
      <c r="O58" s="278"/>
      <c r="P58" s="75"/>
    </row>
    <row r="59" spans="1:17" ht="12.75" customHeight="1" x14ac:dyDescent="0.2">
      <c r="A59" s="64"/>
      <c r="B59" s="317"/>
      <c r="C59" s="36"/>
      <c r="D59" s="31"/>
      <c r="E59" s="38"/>
      <c r="F59" s="38"/>
      <c r="G59" s="38"/>
      <c r="H59" s="37">
        <f>SUM(H57:H58)</f>
        <v>235</v>
      </c>
      <c r="I59" s="11">
        <f>ROUND(H59*$C$3,3)</f>
        <v>0</v>
      </c>
      <c r="K59" s="280"/>
      <c r="L59" s="284"/>
      <c r="M59" s="86"/>
      <c r="N59" s="280"/>
      <c r="O59" s="281"/>
      <c r="P59" s="281"/>
    </row>
    <row r="60" spans="1:17" ht="12.75" customHeight="1" x14ac:dyDescent="0.2">
      <c r="D60" s="373"/>
      <c r="I60" s="403">
        <f>SUM(I5:I59)</f>
        <v>0</v>
      </c>
      <c r="K60" s="280"/>
      <c r="L60" s="284"/>
      <c r="M60" s="86"/>
      <c r="N60" s="280"/>
      <c r="O60" s="281"/>
      <c r="P60" s="281"/>
    </row>
    <row r="61" spans="1:17" ht="12.75" customHeight="1" x14ac:dyDescent="0.2">
      <c r="K61" s="282"/>
      <c r="L61" s="284"/>
      <c r="M61" s="86"/>
      <c r="N61" s="282"/>
      <c r="O61" s="283"/>
      <c r="P61" s="284"/>
    </row>
    <row r="62" spans="1:17" ht="12.75" customHeight="1" x14ac:dyDescent="0.2">
      <c r="K62" s="282"/>
      <c r="L62" s="290"/>
      <c r="M62" s="86"/>
      <c r="N62" s="282"/>
      <c r="O62" s="283"/>
      <c r="P62" s="284"/>
    </row>
    <row r="63" spans="1:17" ht="12.75" customHeight="1" x14ac:dyDescent="0.2">
      <c r="K63" s="282"/>
      <c r="L63" s="290"/>
      <c r="M63" s="86"/>
      <c r="N63" s="282"/>
      <c r="O63" s="283"/>
      <c r="P63" s="284"/>
    </row>
    <row r="64" spans="1:17" ht="12.75" customHeight="1" x14ac:dyDescent="0.2">
      <c r="K64" s="282"/>
      <c r="L64" s="290"/>
      <c r="M64" s="86"/>
      <c r="N64" s="282"/>
      <c r="O64" s="283"/>
      <c r="P64" s="284"/>
    </row>
    <row r="65" spans="1:16" ht="12.75" customHeight="1" x14ac:dyDescent="0.2">
      <c r="K65" s="282"/>
      <c r="L65" s="291"/>
      <c r="M65" s="86"/>
      <c r="N65" s="282"/>
      <c r="O65" s="283"/>
      <c r="P65" s="284"/>
    </row>
    <row r="66" spans="1:16" ht="12.75" customHeight="1" x14ac:dyDescent="0.2">
      <c r="A66" s="286"/>
      <c r="B66" s="286"/>
      <c r="C66" s="286"/>
      <c r="D66" s="286"/>
      <c r="E66" s="286"/>
      <c r="F66" s="286"/>
      <c r="G66" s="286"/>
      <c r="H66" s="286"/>
      <c r="I66" s="286"/>
      <c r="K66" s="282"/>
      <c r="L66" s="290"/>
      <c r="M66" s="86"/>
      <c r="N66" s="282"/>
      <c r="O66" s="284"/>
      <c r="P66" s="284"/>
    </row>
    <row r="67" spans="1:16" ht="12.75" customHeight="1" x14ac:dyDescent="0.2">
      <c r="A67" s="71"/>
      <c r="B67" s="286"/>
      <c r="C67" s="286"/>
      <c r="D67" s="286"/>
      <c r="E67" s="286"/>
      <c r="F67" s="286"/>
      <c r="G67" s="286"/>
      <c r="H67" s="286"/>
      <c r="I67" s="286"/>
      <c r="K67" s="282"/>
      <c r="L67" s="290"/>
      <c r="M67" s="86"/>
      <c r="N67" s="282"/>
      <c r="O67" s="284"/>
      <c r="P67" s="284"/>
    </row>
    <row r="68" spans="1:16" ht="12.75" customHeight="1" x14ac:dyDescent="0.2">
      <c r="A68" s="71"/>
      <c r="B68" s="286"/>
      <c r="C68" s="286"/>
      <c r="D68" s="286"/>
      <c r="E68" s="286"/>
      <c r="F68" s="286"/>
      <c r="G68" s="286"/>
      <c r="H68" s="286"/>
      <c r="I68" s="286"/>
      <c r="K68" s="282"/>
      <c r="L68" s="284"/>
      <c r="M68" s="86"/>
      <c r="N68" s="285"/>
      <c r="O68" s="86"/>
      <c r="P68" s="86"/>
    </row>
    <row r="69" spans="1:16" ht="12.75" customHeight="1" x14ac:dyDescent="0.2">
      <c r="A69" s="71"/>
      <c r="B69" s="286"/>
      <c r="C69" s="286"/>
      <c r="D69" s="286"/>
      <c r="E69" s="286"/>
      <c r="F69" s="286"/>
      <c r="G69" s="286"/>
      <c r="H69" s="286"/>
      <c r="I69" s="286"/>
      <c r="K69" s="282"/>
      <c r="L69" s="290"/>
      <c r="M69" s="86"/>
      <c r="N69" s="286"/>
      <c r="O69" s="287"/>
      <c r="P69" s="284"/>
    </row>
    <row r="70" spans="1:16" ht="12.75" customHeight="1" x14ac:dyDescent="0.2">
      <c r="A70" s="71"/>
      <c r="B70" s="286"/>
      <c r="C70" s="286"/>
      <c r="D70" s="286"/>
      <c r="E70" s="286"/>
      <c r="F70" s="286"/>
      <c r="G70" s="286"/>
      <c r="H70" s="286"/>
      <c r="I70" s="286"/>
      <c r="K70" s="282"/>
      <c r="L70" s="290"/>
      <c r="M70" s="86"/>
      <c r="N70" s="286"/>
      <c r="O70" s="287"/>
      <c r="P70" s="284"/>
    </row>
    <row r="71" spans="1:16" ht="12.75" customHeight="1" x14ac:dyDescent="0.2">
      <c r="A71" s="71"/>
      <c r="B71" s="286"/>
      <c r="C71" s="286"/>
      <c r="D71" s="286"/>
      <c r="E71" s="286"/>
      <c r="F71" s="286"/>
      <c r="G71" s="286"/>
      <c r="H71" s="286"/>
      <c r="I71" s="286"/>
      <c r="K71" s="282"/>
      <c r="L71" s="290"/>
      <c r="M71" s="86"/>
      <c r="N71" s="286"/>
      <c r="O71" s="287"/>
      <c r="P71" s="284"/>
    </row>
    <row r="72" spans="1:16" ht="12.75" customHeight="1" x14ac:dyDescent="0.2">
      <c r="A72" s="71"/>
      <c r="B72" s="286"/>
      <c r="C72" s="286"/>
      <c r="D72" s="286"/>
      <c r="E72" s="286"/>
      <c r="F72" s="286"/>
      <c r="G72" s="286"/>
      <c r="H72" s="286"/>
      <c r="I72" s="286"/>
      <c r="K72" s="282"/>
      <c r="L72" s="284"/>
      <c r="M72" s="86"/>
      <c r="N72" s="286"/>
      <c r="O72" s="288"/>
      <c r="P72" s="284"/>
    </row>
    <row r="73" spans="1:16" ht="12.75" customHeight="1" x14ac:dyDescent="0.2">
      <c r="A73" s="71"/>
      <c r="B73" s="286"/>
      <c r="C73" s="286"/>
      <c r="D73" s="286"/>
      <c r="E73" s="286"/>
      <c r="F73" s="286"/>
      <c r="G73" s="286"/>
      <c r="H73" s="286"/>
      <c r="I73" s="286"/>
      <c r="K73" s="282"/>
      <c r="L73" s="290"/>
      <c r="M73" s="86"/>
      <c r="N73" s="74"/>
      <c r="O73" s="74"/>
      <c r="P73" s="74"/>
    </row>
    <row r="74" spans="1:16" ht="12.75" customHeight="1" x14ac:dyDescent="0.2">
      <c r="A74" s="71"/>
      <c r="B74" s="286"/>
      <c r="C74" s="286"/>
      <c r="D74" s="286"/>
      <c r="E74" s="286"/>
      <c r="F74" s="286"/>
      <c r="G74" s="286"/>
      <c r="H74" s="286"/>
      <c r="I74" s="286"/>
      <c r="K74" s="282"/>
      <c r="L74" s="284"/>
      <c r="M74" s="86"/>
      <c r="N74" s="286"/>
      <c r="O74" s="286"/>
      <c r="P74" s="286"/>
    </row>
    <row r="75" spans="1:16" ht="12.75" customHeight="1" x14ac:dyDescent="0.2">
      <c r="A75" s="71"/>
      <c r="B75" s="286"/>
      <c r="C75" s="286"/>
      <c r="D75" s="286"/>
      <c r="E75" s="286"/>
      <c r="F75" s="286"/>
      <c r="G75" s="286"/>
      <c r="H75" s="286"/>
      <c r="I75" s="286"/>
      <c r="K75" s="282"/>
      <c r="L75" s="290"/>
      <c r="M75" s="86"/>
      <c r="N75" s="286"/>
      <c r="O75" s="286"/>
      <c r="P75" s="286"/>
    </row>
    <row r="76" spans="1:16" ht="12.75" customHeight="1" x14ac:dyDescent="0.2">
      <c r="A76" s="71"/>
      <c r="B76" s="286"/>
      <c r="C76" s="286"/>
      <c r="D76" s="286"/>
      <c r="E76" s="286"/>
      <c r="F76" s="286"/>
      <c r="G76" s="286"/>
      <c r="H76" s="286"/>
      <c r="I76" s="286"/>
      <c r="K76" s="282"/>
      <c r="L76" s="290"/>
      <c r="M76" s="86"/>
      <c r="N76" s="286"/>
      <c r="O76" s="286"/>
      <c r="P76" s="286"/>
    </row>
    <row r="77" spans="1:16" ht="12.75" customHeight="1" x14ac:dyDescent="0.2">
      <c r="A77" s="71"/>
      <c r="B77" s="286"/>
      <c r="C77" s="286"/>
      <c r="D77" s="286"/>
      <c r="E77" s="286"/>
      <c r="F77" s="286"/>
      <c r="G77" s="286"/>
      <c r="H77" s="286"/>
      <c r="I77" s="286"/>
      <c r="K77" s="282"/>
      <c r="L77" s="292"/>
      <c r="M77" s="86"/>
      <c r="N77" s="286"/>
      <c r="O77" s="286"/>
      <c r="P77" s="286"/>
    </row>
    <row r="78" spans="1:16" ht="12.75" customHeight="1" x14ac:dyDescent="0.2">
      <c r="A78" s="71"/>
      <c r="B78" s="286"/>
      <c r="C78" s="286"/>
      <c r="D78" s="286"/>
      <c r="E78" s="286"/>
      <c r="F78" s="286"/>
      <c r="G78" s="286"/>
      <c r="H78" s="286"/>
      <c r="I78" s="286"/>
      <c r="K78" s="369"/>
      <c r="L78" s="292"/>
      <c r="M78" s="86"/>
      <c r="N78" s="286"/>
      <c r="O78" s="286"/>
      <c r="P78" s="286"/>
    </row>
    <row r="79" spans="1:16" ht="12.75" customHeight="1" x14ac:dyDescent="0.2">
      <c r="A79" s="71"/>
      <c r="B79" s="286"/>
      <c r="C79" s="286"/>
      <c r="D79" s="286"/>
      <c r="E79" s="286"/>
      <c r="F79" s="286"/>
      <c r="G79" s="286"/>
      <c r="H79" s="286"/>
      <c r="I79" s="286"/>
      <c r="K79" s="293"/>
      <c r="L79" s="294"/>
      <c r="M79" s="86"/>
      <c r="N79" s="286"/>
      <c r="O79" s="286"/>
      <c r="P79" s="286"/>
    </row>
    <row r="80" spans="1:16" x14ac:dyDescent="0.2">
      <c r="A80" s="71"/>
      <c r="B80" s="286"/>
      <c r="C80" s="286"/>
      <c r="D80" s="286"/>
      <c r="E80" s="286"/>
      <c r="F80" s="286"/>
      <c r="G80" s="286"/>
      <c r="H80" s="286"/>
      <c r="I80" s="286"/>
      <c r="K80" s="293"/>
      <c r="L80" s="295"/>
      <c r="M80" s="86"/>
      <c r="N80" s="286"/>
      <c r="O80" s="286"/>
      <c r="P80" s="286"/>
    </row>
    <row r="81" spans="1:16" x14ac:dyDescent="0.2">
      <c r="A81" s="71"/>
      <c r="B81" s="286"/>
      <c r="C81" s="286"/>
      <c r="D81" s="286"/>
      <c r="E81" s="286"/>
      <c r="F81" s="286"/>
      <c r="G81" s="286"/>
      <c r="H81" s="286"/>
      <c r="I81" s="286"/>
      <c r="K81" s="293"/>
      <c r="L81" s="294"/>
      <c r="M81" s="86"/>
      <c r="N81" s="286"/>
      <c r="O81" s="286"/>
      <c r="P81" s="286"/>
    </row>
    <row r="82" spans="1:16" x14ac:dyDescent="0.2">
      <c r="A82" s="71"/>
      <c r="B82" s="286"/>
      <c r="C82" s="286"/>
      <c r="D82" s="286"/>
      <c r="E82" s="286"/>
      <c r="F82" s="286"/>
      <c r="G82" s="286"/>
      <c r="H82" s="286"/>
      <c r="I82" s="286"/>
      <c r="K82" s="293"/>
      <c r="L82" s="294"/>
      <c r="M82" s="86"/>
      <c r="N82" s="286"/>
      <c r="O82" s="286"/>
      <c r="P82" s="286"/>
    </row>
    <row r="83" spans="1:16" ht="19.8" x14ac:dyDescent="0.3">
      <c r="A83" s="74"/>
      <c r="B83" s="613"/>
      <c r="C83" s="74"/>
      <c r="D83" s="74"/>
      <c r="E83" s="102"/>
      <c r="F83" s="102"/>
      <c r="G83" s="102"/>
      <c r="H83" s="263"/>
      <c r="I83" s="69"/>
      <c r="K83" s="293"/>
      <c r="L83" s="296"/>
      <c r="M83" s="86"/>
      <c r="N83" s="286"/>
      <c r="O83" s="286"/>
      <c r="P83" s="286"/>
    </row>
    <row r="84" spans="1:16" x14ac:dyDescent="0.2">
      <c r="A84" s="74"/>
      <c r="B84" s="74"/>
      <c r="C84" s="74"/>
      <c r="D84" s="254"/>
      <c r="E84" s="102"/>
      <c r="F84" s="101"/>
      <c r="G84" s="104"/>
      <c r="H84" s="264"/>
      <c r="I84" s="105"/>
      <c r="K84" s="293"/>
      <c r="L84" s="292"/>
      <c r="M84" s="86"/>
      <c r="N84" s="286"/>
      <c r="O84" s="286"/>
      <c r="P84" s="286"/>
    </row>
    <row r="85" spans="1:16" x14ac:dyDescent="0.2">
      <c r="A85" s="71"/>
      <c r="B85" s="74"/>
      <c r="C85" s="74"/>
      <c r="D85" s="74"/>
      <c r="E85" s="102"/>
      <c r="F85" s="102"/>
      <c r="G85" s="102"/>
      <c r="H85" s="69"/>
      <c r="I85" s="69"/>
      <c r="J85" s="286"/>
      <c r="K85" s="280"/>
      <c r="L85" s="284"/>
      <c r="M85" s="86"/>
      <c r="N85" s="286"/>
      <c r="O85" s="286"/>
      <c r="P85" s="286"/>
    </row>
    <row r="86" spans="1:16" ht="19.8" x14ac:dyDescent="0.3">
      <c r="A86" s="71"/>
      <c r="B86" s="613"/>
      <c r="C86" s="106"/>
      <c r="D86" s="74"/>
      <c r="E86" s="101"/>
      <c r="F86" s="101"/>
      <c r="G86" s="101"/>
      <c r="H86" s="105"/>
      <c r="I86" s="105"/>
      <c r="J86" s="286"/>
      <c r="K86" s="282"/>
      <c r="L86" s="290"/>
      <c r="M86" s="86"/>
      <c r="N86" s="286"/>
      <c r="O86" s="286"/>
      <c r="P86" s="286"/>
    </row>
    <row r="87" spans="1:16" x14ac:dyDescent="0.2">
      <c r="A87" s="71"/>
      <c r="B87" s="245"/>
      <c r="C87" s="106"/>
      <c r="D87" s="74"/>
      <c r="E87" s="246"/>
      <c r="F87" s="246"/>
      <c r="G87" s="246"/>
      <c r="H87" s="247"/>
      <c r="I87" s="69"/>
      <c r="J87" s="286"/>
      <c r="K87" s="282"/>
      <c r="L87" s="295"/>
      <c r="M87" s="86"/>
      <c r="N87" s="286"/>
      <c r="O87" s="286"/>
      <c r="P87" s="286"/>
    </row>
    <row r="88" spans="1:16" x14ac:dyDescent="0.2">
      <c r="A88" s="71"/>
      <c r="B88" s="245"/>
      <c r="C88" s="106"/>
      <c r="D88" s="74"/>
      <c r="E88" s="246"/>
      <c r="F88" s="246"/>
      <c r="G88" s="246"/>
      <c r="H88" s="247"/>
      <c r="I88" s="69"/>
      <c r="J88" s="286"/>
      <c r="K88" s="282"/>
      <c r="L88" s="283"/>
      <c r="M88" s="86"/>
      <c r="N88" s="286"/>
      <c r="O88" s="286"/>
      <c r="P88" s="286"/>
    </row>
    <row r="89" spans="1:16" x14ac:dyDescent="0.2">
      <c r="A89" s="71"/>
      <c r="B89" s="100"/>
      <c r="C89" s="74"/>
      <c r="D89" s="74"/>
      <c r="E89" s="101"/>
      <c r="F89" s="101"/>
      <c r="G89" s="101"/>
      <c r="H89" s="248"/>
      <c r="I89" s="248"/>
      <c r="J89" s="286"/>
      <c r="K89" s="282"/>
      <c r="L89" s="284"/>
      <c r="M89" s="86"/>
      <c r="N89" s="286"/>
      <c r="O89" s="286"/>
      <c r="P89" s="286"/>
    </row>
    <row r="90" spans="1:16" ht="19.8" x14ac:dyDescent="0.3">
      <c r="A90" s="71"/>
      <c r="B90" s="613"/>
      <c r="C90" s="74"/>
      <c r="D90" s="74"/>
      <c r="E90" s="101"/>
      <c r="F90" s="101"/>
      <c r="G90" s="101"/>
      <c r="H90" s="105"/>
      <c r="I90" s="105"/>
      <c r="J90" s="286"/>
      <c r="K90" s="282"/>
      <c r="L90" s="284"/>
      <c r="M90" s="86"/>
      <c r="N90" s="286"/>
      <c r="O90" s="286"/>
      <c r="P90" s="286"/>
    </row>
    <row r="91" spans="1:16" x14ac:dyDescent="0.2">
      <c r="A91" s="71"/>
      <c r="B91" s="74"/>
      <c r="C91" s="286"/>
      <c r="D91" s="74"/>
      <c r="E91" s="249"/>
      <c r="F91" s="249"/>
      <c r="G91" s="249"/>
      <c r="H91" s="250"/>
      <c r="I91" s="69"/>
      <c r="J91" s="286"/>
      <c r="K91" s="286"/>
      <c r="L91" s="286"/>
      <c r="M91" s="286"/>
      <c r="N91" s="286"/>
      <c r="O91" s="286"/>
      <c r="P91" s="286"/>
    </row>
    <row r="92" spans="1:16" x14ac:dyDescent="0.2">
      <c r="A92" s="71"/>
      <c r="B92" s="74"/>
      <c r="C92" s="74"/>
      <c r="D92" s="250"/>
      <c r="E92" s="249"/>
      <c r="F92" s="249"/>
      <c r="G92" s="249"/>
      <c r="H92" s="250"/>
      <c r="I92" s="69"/>
      <c r="J92" s="286"/>
      <c r="K92" s="286"/>
      <c r="L92" s="286"/>
      <c r="M92" s="286"/>
      <c r="N92" s="286"/>
      <c r="O92" s="286"/>
      <c r="P92" s="286"/>
    </row>
    <row r="93" spans="1:16" x14ac:dyDescent="0.2">
      <c r="A93" s="71"/>
      <c r="B93" s="100"/>
      <c r="C93" s="74"/>
      <c r="D93" s="74"/>
      <c r="E93" s="101"/>
      <c r="F93" s="101"/>
      <c r="G93" s="101"/>
      <c r="H93" s="248"/>
      <c r="I93" s="248"/>
      <c r="J93" s="286"/>
      <c r="K93" s="286"/>
      <c r="L93" s="286"/>
      <c r="M93" s="286"/>
      <c r="N93" s="286"/>
      <c r="O93" s="286"/>
      <c r="P93" s="286"/>
    </row>
    <row r="94" spans="1:16" ht="19.8" x14ac:dyDescent="0.3">
      <c r="A94" s="71"/>
      <c r="B94" s="613"/>
      <c r="C94" s="74"/>
      <c r="D94" s="74"/>
      <c r="E94" s="101"/>
      <c r="F94" s="101"/>
      <c r="G94" s="101"/>
      <c r="H94" s="105"/>
      <c r="I94" s="105"/>
      <c r="J94" s="286"/>
      <c r="K94" s="286"/>
      <c r="L94" s="286"/>
      <c r="M94" s="286"/>
      <c r="N94" s="286"/>
      <c r="O94" s="286"/>
      <c r="P94" s="286"/>
    </row>
    <row r="95" spans="1:16" x14ac:dyDescent="0.2">
      <c r="A95" s="71"/>
      <c r="B95" s="74"/>
      <c r="C95" s="286"/>
      <c r="D95" s="74"/>
      <c r="E95" s="101"/>
      <c r="F95" s="101"/>
      <c r="G95" s="101"/>
      <c r="H95" s="105"/>
      <c r="I95" s="69"/>
      <c r="J95" s="286"/>
      <c r="K95" s="286"/>
      <c r="L95" s="286"/>
      <c r="M95" s="286"/>
    </row>
    <row r="96" spans="1:16" x14ac:dyDescent="0.2">
      <c r="A96" s="71"/>
      <c r="B96" s="74"/>
      <c r="C96" s="74"/>
      <c r="D96" s="250"/>
      <c r="E96" s="101"/>
      <c r="F96" s="101"/>
      <c r="G96" s="101"/>
      <c r="H96" s="105"/>
      <c r="I96" s="69"/>
      <c r="J96" s="286"/>
      <c r="K96" s="286"/>
      <c r="L96" s="286"/>
      <c r="M96" s="286"/>
    </row>
    <row r="97" spans="1:13" x14ac:dyDescent="0.2">
      <c r="A97" s="71"/>
      <c r="B97" s="100"/>
      <c r="C97" s="74"/>
      <c r="D97" s="74"/>
      <c r="E97" s="101"/>
      <c r="F97" s="101"/>
      <c r="G97" s="101"/>
      <c r="H97" s="69"/>
      <c r="I97" s="69"/>
      <c r="J97" s="286"/>
      <c r="K97" s="286"/>
      <c r="L97" s="286"/>
      <c r="M97" s="286"/>
    </row>
    <row r="98" spans="1:13" ht="19.8" x14ac:dyDescent="0.3">
      <c r="A98" s="71"/>
      <c r="B98" s="613"/>
      <c r="C98" s="74"/>
      <c r="D98" s="74"/>
      <c r="E98" s="101"/>
      <c r="F98" s="101"/>
      <c r="G98" s="101"/>
      <c r="H98" s="105"/>
      <c r="I98" s="105"/>
      <c r="J98" s="286"/>
      <c r="K98" s="286"/>
      <c r="L98" s="286"/>
      <c r="M98" s="286"/>
    </row>
    <row r="99" spans="1:13" x14ac:dyDescent="0.2">
      <c r="A99" s="71"/>
      <c r="B99" s="74"/>
      <c r="C99" s="286"/>
      <c r="D99" s="74"/>
      <c r="E99" s="107"/>
      <c r="F99" s="107"/>
      <c r="G99" s="249"/>
      <c r="H99" s="105"/>
      <c r="I99" s="69"/>
      <c r="J99" s="286"/>
      <c r="K99" s="286"/>
      <c r="L99" s="286"/>
      <c r="M99" s="286"/>
    </row>
    <row r="100" spans="1:13" x14ac:dyDescent="0.2">
      <c r="A100" s="71"/>
      <c r="B100" s="74"/>
      <c r="C100" s="74"/>
      <c r="D100" s="250"/>
      <c r="E100" s="107"/>
      <c r="F100" s="107"/>
      <c r="G100" s="249"/>
      <c r="H100" s="105"/>
      <c r="I100" s="69"/>
      <c r="J100" s="286"/>
      <c r="K100" s="286"/>
      <c r="L100" s="286"/>
      <c r="M100" s="286"/>
    </row>
    <row r="101" spans="1:13" x14ac:dyDescent="0.2">
      <c r="A101" s="71"/>
      <c r="B101" s="100"/>
      <c r="C101" s="74"/>
      <c r="D101" s="74"/>
      <c r="E101" s="101"/>
      <c r="F101" s="101"/>
      <c r="G101" s="101"/>
      <c r="H101" s="69"/>
      <c r="J101" s="286"/>
      <c r="K101" s="286"/>
      <c r="L101" s="286"/>
      <c r="M101" s="286"/>
    </row>
    <row r="102" spans="1:13" ht="19.8" x14ac:dyDescent="0.3">
      <c r="A102" s="71"/>
      <c r="B102" s="613"/>
      <c r="C102" s="286"/>
      <c r="D102" s="74"/>
      <c r="E102" s="101"/>
      <c r="F102" s="101"/>
      <c r="G102" s="101"/>
      <c r="H102" s="105"/>
      <c r="J102" s="286"/>
      <c r="K102" s="286"/>
      <c r="L102" s="286"/>
      <c r="M102" s="286"/>
    </row>
    <row r="103" spans="1:13" x14ac:dyDescent="0.2">
      <c r="A103" s="71"/>
      <c r="B103" s="74"/>
      <c r="C103" s="74"/>
      <c r="D103" s="74"/>
      <c r="E103" s="105"/>
      <c r="F103" s="265"/>
      <c r="G103" s="107"/>
      <c r="H103" s="69"/>
      <c r="J103" s="286"/>
      <c r="K103" s="286"/>
      <c r="L103" s="286"/>
      <c r="M103" s="286"/>
    </row>
    <row r="104" spans="1:13" x14ac:dyDescent="0.2">
      <c r="A104" s="71"/>
      <c r="B104" s="74"/>
      <c r="C104" s="74"/>
      <c r="D104" s="74"/>
      <c r="E104" s="101"/>
      <c r="F104" s="101"/>
      <c r="G104" s="101"/>
      <c r="H104" s="105"/>
    </row>
    <row r="105" spans="1:13" x14ac:dyDescent="0.2">
      <c r="A105" s="71"/>
      <c r="B105" s="74"/>
      <c r="C105" s="74"/>
      <c r="D105" s="74"/>
      <c r="E105" s="105"/>
      <c r="F105" s="265"/>
      <c r="G105" s="107"/>
      <c r="H105" s="69"/>
    </row>
    <row r="106" spans="1:13" x14ac:dyDescent="0.2">
      <c r="A106" s="71"/>
      <c r="B106" s="74"/>
      <c r="C106" s="74"/>
      <c r="D106" s="74"/>
      <c r="E106" s="105"/>
      <c r="F106" s="105"/>
      <c r="G106" s="101"/>
      <c r="H106" s="69"/>
    </row>
    <row r="107" spans="1:13" x14ac:dyDescent="0.2">
      <c r="A107" s="286"/>
      <c r="B107" s="286"/>
      <c r="C107" s="286"/>
      <c r="D107" s="286"/>
      <c r="E107" s="286"/>
      <c r="F107" s="286"/>
      <c r="G107" s="286"/>
      <c r="H107" s="286"/>
    </row>
    <row r="108" spans="1:13" x14ac:dyDescent="0.2">
      <c r="A108" s="286"/>
      <c r="B108" s="286"/>
      <c r="C108" s="286"/>
      <c r="D108" s="286"/>
      <c r="E108" s="286"/>
      <c r="F108" s="286"/>
      <c r="G108" s="286"/>
      <c r="H108" s="286"/>
    </row>
    <row r="109" spans="1:13" x14ac:dyDescent="0.2">
      <c r="A109" s="293"/>
      <c r="B109" s="293"/>
      <c r="C109" s="293"/>
      <c r="D109" s="293"/>
      <c r="E109" s="293"/>
      <c r="F109" s="293"/>
      <c r="G109" s="293"/>
      <c r="H109" s="293"/>
    </row>
    <row r="110" spans="1:13" x14ac:dyDescent="0.2">
      <c r="A110" s="286"/>
      <c r="B110" s="286"/>
      <c r="C110" s="286"/>
      <c r="D110" s="286"/>
      <c r="E110" s="286"/>
      <c r="F110" s="286"/>
      <c r="G110" s="286"/>
      <c r="H110" s="286"/>
    </row>
    <row r="111" spans="1:13" ht="19.8" x14ac:dyDescent="0.3">
      <c r="A111" s="71"/>
      <c r="B111" s="613"/>
      <c r="C111" s="74"/>
      <c r="D111" s="254"/>
      <c r="E111" s="101"/>
      <c r="F111" s="882"/>
      <c r="G111" s="882"/>
      <c r="H111" s="69"/>
    </row>
    <row r="112" spans="1:13" ht="19.8" x14ac:dyDescent="0.3">
      <c r="A112" s="71"/>
      <c r="B112" s="613"/>
      <c r="C112" s="74"/>
      <c r="D112" s="74"/>
      <c r="E112" s="102"/>
      <c r="F112" s="102"/>
      <c r="G112" s="102"/>
      <c r="H112" s="74"/>
    </row>
    <row r="113" spans="1:9" x14ac:dyDescent="0.2">
      <c r="A113" s="71"/>
      <c r="B113" s="256"/>
      <c r="C113" s="286"/>
      <c r="D113" s="74"/>
      <c r="E113" s="101"/>
      <c r="F113" s="101"/>
      <c r="G113" s="101"/>
      <c r="H113" s="69"/>
    </row>
    <row r="114" spans="1:9" x14ac:dyDescent="0.2">
      <c r="A114" s="71"/>
      <c r="B114" s="257"/>
      <c r="C114" s="74"/>
      <c r="D114" s="74"/>
      <c r="E114" s="101"/>
      <c r="F114" s="101"/>
      <c r="G114" s="101"/>
      <c r="H114" s="69"/>
    </row>
    <row r="115" spans="1:9" ht="19.8" x14ac:dyDescent="0.3">
      <c r="A115" s="71"/>
      <c r="B115" s="613"/>
      <c r="C115" s="74"/>
      <c r="D115" s="74"/>
      <c r="E115" s="101"/>
      <c r="F115" s="101"/>
      <c r="G115" s="101"/>
      <c r="H115" s="105"/>
    </row>
    <row r="116" spans="1:9" x14ac:dyDescent="0.2">
      <c r="A116" s="71"/>
      <c r="B116" s="74"/>
      <c r="C116" s="74"/>
      <c r="D116" s="258"/>
      <c r="E116" s="101"/>
      <c r="F116" s="101"/>
      <c r="G116" s="101"/>
      <c r="H116" s="69"/>
    </row>
    <row r="117" spans="1:9" ht="19.8" x14ac:dyDescent="0.3">
      <c r="A117" s="71"/>
      <c r="B117" s="613"/>
      <c r="C117" s="74"/>
      <c r="D117" s="286"/>
      <c r="E117" s="286"/>
      <c r="F117" s="286"/>
      <c r="G117" s="286"/>
      <c r="H117" s="286"/>
    </row>
    <row r="118" spans="1:9" ht="19.8" x14ac:dyDescent="0.3">
      <c r="A118" s="71"/>
      <c r="B118" s="613"/>
      <c r="C118" s="74"/>
      <c r="D118" s="74"/>
      <c r="E118" s="101"/>
      <c r="F118" s="101"/>
      <c r="G118" s="101"/>
      <c r="H118" s="69"/>
    </row>
    <row r="119" spans="1:9" x14ac:dyDescent="0.2">
      <c r="A119" s="71"/>
      <c r="B119" s="286"/>
      <c r="C119" s="286"/>
      <c r="D119" s="286"/>
      <c r="E119" s="286"/>
      <c r="F119" s="286"/>
      <c r="G119" s="286"/>
      <c r="H119" s="286"/>
    </row>
    <row r="120" spans="1:9" x14ac:dyDescent="0.2">
      <c r="A120" s="71"/>
      <c r="B120" s="286"/>
      <c r="C120" s="286"/>
      <c r="D120" s="286"/>
      <c r="E120" s="286"/>
      <c r="F120" s="286"/>
      <c r="G120" s="286"/>
      <c r="H120" s="286"/>
    </row>
    <row r="121" spans="1:9" x14ac:dyDescent="0.2">
      <c r="A121" s="71"/>
      <c r="B121" s="293"/>
      <c r="C121" s="293"/>
      <c r="D121" s="293"/>
      <c r="E121" s="293"/>
      <c r="F121" s="293"/>
      <c r="G121" s="293"/>
      <c r="H121" s="293"/>
    </row>
    <row r="122" spans="1:9" x14ac:dyDescent="0.2">
      <c r="A122" s="71"/>
      <c r="B122" s="286"/>
      <c r="C122" s="286"/>
      <c r="D122" s="286"/>
      <c r="E122" s="286"/>
      <c r="F122" s="286"/>
      <c r="G122" s="286"/>
      <c r="H122" s="286"/>
    </row>
    <row r="123" spans="1:9" ht="19.8" x14ac:dyDescent="0.3">
      <c r="A123" s="71"/>
      <c r="B123" s="613"/>
      <c r="C123" s="74"/>
      <c r="D123" s="293"/>
      <c r="E123" s="880"/>
      <c r="F123" s="880"/>
      <c r="G123" s="614"/>
      <c r="H123" s="615"/>
    </row>
    <row r="124" spans="1:9" x14ac:dyDescent="0.2">
      <c r="A124" s="71"/>
      <c r="B124" s="128"/>
      <c r="C124" s="74"/>
      <c r="D124" s="74"/>
      <c r="E124" s="129"/>
      <c r="F124" s="129"/>
      <c r="G124" s="102"/>
      <c r="H124" s="69"/>
    </row>
    <row r="125" spans="1:9" ht="19.8" x14ac:dyDescent="0.3">
      <c r="A125" s="71"/>
      <c r="B125" s="613"/>
      <c r="C125" s="74"/>
      <c r="D125" s="293"/>
      <c r="E125" s="880"/>
      <c r="F125" s="880"/>
      <c r="G125" s="614"/>
      <c r="H125" s="615"/>
    </row>
    <row r="126" spans="1:9" ht="15" customHeight="1" x14ac:dyDescent="0.2">
      <c r="A126" s="71"/>
      <c r="B126" s="286"/>
      <c r="C126" s="286"/>
      <c r="D126" s="286"/>
      <c r="E126" s="286"/>
      <c r="F126" s="286"/>
      <c r="G126" s="286"/>
      <c r="H126" s="286"/>
    </row>
    <row r="127" spans="1:9" ht="15" customHeight="1" x14ac:dyDescent="0.2">
      <c r="A127" s="71"/>
      <c r="B127" s="286"/>
      <c r="C127" s="286"/>
      <c r="D127" s="286"/>
      <c r="E127" s="286"/>
      <c r="F127" s="286"/>
      <c r="G127" s="286"/>
      <c r="H127" s="286"/>
      <c r="I127" s="616"/>
    </row>
    <row r="128" spans="1:9" ht="15.75" customHeight="1" x14ac:dyDescent="0.2">
      <c r="A128" s="71"/>
      <c r="B128" s="286"/>
      <c r="C128" s="286"/>
      <c r="D128" s="286"/>
      <c r="E128" s="286"/>
      <c r="F128" s="286"/>
      <c r="G128" s="286"/>
      <c r="H128" s="286"/>
    </row>
    <row r="129" spans="1:9" ht="15.75" customHeight="1" x14ac:dyDescent="0.3">
      <c r="A129" s="134"/>
      <c r="B129" s="132"/>
      <c r="C129" s="65"/>
      <c r="D129" s="65"/>
      <c r="E129" s="66"/>
      <c r="F129" s="67"/>
      <c r="G129" s="67"/>
      <c r="H129" s="68"/>
    </row>
    <row r="130" spans="1:9" s="616" customFormat="1" ht="18.75" customHeight="1" x14ac:dyDescent="0.3">
      <c r="A130" s="71"/>
      <c r="B130" s="134"/>
      <c r="C130" s="65"/>
      <c r="D130" s="65"/>
      <c r="E130" s="66"/>
      <c r="F130" s="67"/>
      <c r="G130" s="67"/>
      <c r="H130" s="68"/>
      <c r="I130" s="311"/>
    </row>
    <row r="131" spans="1:9" ht="19.8" x14ac:dyDescent="0.3">
      <c r="A131" s="177"/>
      <c r="B131" s="613"/>
      <c r="C131" s="117"/>
      <c r="D131" s="65"/>
      <c r="E131" s="66"/>
      <c r="F131" s="67"/>
      <c r="G131" s="67"/>
      <c r="H131" s="68"/>
    </row>
    <row r="132" spans="1:9" ht="15" customHeight="1" x14ac:dyDescent="0.3">
      <c r="A132" s="177"/>
      <c r="B132" s="114"/>
      <c r="C132" s="65"/>
      <c r="D132" s="115"/>
      <c r="E132" s="66"/>
      <c r="F132" s="67"/>
      <c r="G132" s="67"/>
      <c r="H132" s="68"/>
    </row>
    <row r="133" spans="1:9" ht="15" customHeight="1" x14ac:dyDescent="0.3">
      <c r="A133" s="177"/>
      <c r="B133" s="114"/>
      <c r="C133" s="65"/>
      <c r="D133" s="115"/>
      <c r="E133" s="66"/>
      <c r="F133" s="67"/>
      <c r="G133" s="67"/>
      <c r="H133" s="68"/>
    </row>
    <row r="134" spans="1:9" ht="16.2" x14ac:dyDescent="0.3">
      <c r="A134" s="177"/>
      <c r="B134" s="114"/>
      <c r="C134" s="65"/>
      <c r="D134" s="115"/>
      <c r="E134" s="66"/>
      <c r="F134" s="67"/>
      <c r="G134" s="67"/>
      <c r="H134" s="68"/>
    </row>
    <row r="135" spans="1:9" ht="16.5" customHeight="1" x14ac:dyDescent="0.3">
      <c r="A135" s="177"/>
      <c r="B135" s="114"/>
      <c r="C135" s="65"/>
      <c r="D135" s="115"/>
      <c r="E135" s="66"/>
      <c r="F135" s="67"/>
      <c r="G135" s="67"/>
      <c r="H135" s="68"/>
    </row>
    <row r="136" spans="1:9" ht="23.25" customHeight="1" x14ac:dyDescent="0.3">
      <c r="A136" s="177"/>
      <c r="B136" s="114"/>
      <c r="C136" s="65"/>
      <c r="D136" s="115"/>
      <c r="E136" s="66"/>
      <c r="F136" s="67"/>
      <c r="G136" s="67"/>
      <c r="H136" s="68"/>
    </row>
    <row r="137" spans="1:9" ht="23.25" customHeight="1" x14ac:dyDescent="0.3">
      <c r="A137" s="177"/>
      <c r="B137" s="114"/>
      <c r="C137" s="65"/>
      <c r="D137" s="115"/>
      <c r="E137" s="66"/>
      <c r="F137" s="67"/>
      <c r="G137" s="67"/>
      <c r="H137" s="68"/>
    </row>
    <row r="138" spans="1:9" ht="16.2" x14ac:dyDescent="0.3">
      <c r="A138" s="177"/>
      <c r="B138" s="114"/>
      <c r="C138" s="65"/>
      <c r="D138" s="115"/>
      <c r="E138" s="66"/>
      <c r="F138" s="67"/>
      <c r="G138" s="67"/>
      <c r="H138" s="68"/>
    </row>
    <row r="139" spans="1:9" x14ac:dyDescent="0.2">
      <c r="A139" s="71"/>
      <c r="B139" s="114"/>
      <c r="C139" s="65"/>
      <c r="D139" s="72"/>
      <c r="E139" s="66"/>
      <c r="F139" s="67"/>
      <c r="G139" s="67"/>
      <c r="H139" s="68"/>
      <c r="I139" s="616"/>
    </row>
    <row r="140" spans="1:9" ht="19.8" x14ac:dyDescent="0.3">
      <c r="A140" s="177"/>
      <c r="B140" s="613"/>
      <c r="C140" s="117"/>
      <c r="D140" s="65"/>
      <c r="E140" s="66"/>
      <c r="F140" s="67"/>
      <c r="G140" s="67"/>
      <c r="H140" s="68"/>
    </row>
    <row r="141" spans="1:9" ht="16.2" x14ac:dyDescent="0.3">
      <c r="A141" s="177"/>
      <c r="B141" s="114"/>
      <c r="C141" s="65"/>
      <c r="D141" s="72"/>
      <c r="E141" s="66"/>
      <c r="F141" s="67"/>
      <c r="G141" s="67"/>
      <c r="H141" s="119"/>
      <c r="I141" s="616"/>
    </row>
    <row r="142" spans="1:9" s="616" customFormat="1" ht="16.2" x14ac:dyDescent="0.3">
      <c r="A142" s="177"/>
      <c r="B142" s="114"/>
      <c r="C142" s="65"/>
      <c r="D142" s="72"/>
      <c r="E142" s="66"/>
      <c r="F142" s="67"/>
      <c r="G142" s="67"/>
      <c r="H142" s="119"/>
      <c r="I142" s="311"/>
    </row>
    <row r="143" spans="1:9" ht="11.25" customHeight="1" x14ac:dyDescent="0.2">
      <c r="A143" s="71"/>
      <c r="B143" s="114"/>
      <c r="C143" s="65"/>
      <c r="D143" s="65"/>
      <c r="E143" s="66"/>
      <c r="F143" s="67"/>
      <c r="G143" s="67"/>
      <c r="H143" s="119"/>
    </row>
    <row r="144" spans="1:9" s="616" customFormat="1" ht="19.8" x14ac:dyDescent="0.3">
      <c r="A144" s="293"/>
      <c r="B144" s="613"/>
      <c r="C144" s="117"/>
      <c r="D144" s="293"/>
      <c r="E144" s="293"/>
      <c r="F144" s="293"/>
      <c r="G144" s="293"/>
      <c r="H144" s="293"/>
      <c r="I144" s="311"/>
    </row>
    <row r="145" spans="1:8" ht="13.5" customHeight="1" x14ac:dyDescent="0.2">
      <c r="A145" s="293"/>
      <c r="B145" s="74"/>
      <c r="C145" s="293"/>
      <c r="D145" s="284"/>
      <c r="E145" s="291"/>
      <c r="F145" s="291"/>
      <c r="G145" s="291"/>
      <c r="H145" s="291"/>
    </row>
    <row r="146" spans="1:8" ht="20.25" customHeight="1" x14ac:dyDescent="0.2">
      <c r="A146" s="293"/>
      <c r="B146" s="74"/>
      <c r="C146" s="293"/>
      <c r="D146" s="284"/>
      <c r="E146" s="291"/>
      <c r="F146" s="291"/>
      <c r="G146" s="291"/>
      <c r="H146" s="291"/>
    </row>
    <row r="147" spans="1:8" x14ac:dyDescent="0.2">
      <c r="A147" s="293"/>
      <c r="B147" s="74"/>
      <c r="C147" s="293"/>
      <c r="D147" s="284"/>
      <c r="E147" s="291"/>
      <c r="F147" s="291"/>
      <c r="G147" s="291"/>
      <c r="H147" s="291"/>
    </row>
    <row r="148" spans="1:8" x14ac:dyDescent="0.2">
      <c r="A148" s="71"/>
      <c r="B148" s="74"/>
      <c r="C148" s="293"/>
      <c r="D148" s="293"/>
      <c r="E148" s="293"/>
      <c r="F148" s="293"/>
      <c r="G148" s="293"/>
      <c r="H148" s="617"/>
    </row>
    <row r="149" spans="1:8" ht="19.8" x14ac:dyDescent="0.3">
      <c r="A149" s="293"/>
      <c r="B149" s="613"/>
      <c r="C149" s="117"/>
      <c r="D149" s="293"/>
      <c r="E149" s="293"/>
      <c r="F149" s="293"/>
      <c r="G149" s="293"/>
      <c r="H149" s="293"/>
    </row>
    <row r="150" spans="1:8" x14ac:dyDescent="0.2">
      <c r="A150" s="293"/>
      <c r="B150" s="74"/>
      <c r="C150" s="293"/>
      <c r="D150" s="284"/>
      <c r="E150" s="291"/>
      <c r="F150" s="291"/>
      <c r="G150" s="291"/>
      <c r="H150" s="284"/>
    </row>
    <row r="151" spans="1:8" x14ac:dyDescent="0.2">
      <c r="A151" s="293"/>
      <c r="B151" s="74"/>
      <c r="C151" s="293"/>
      <c r="D151" s="284"/>
      <c r="E151" s="291"/>
      <c r="F151" s="291"/>
      <c r="G151" s="291"/>
      <c r="H151" s="284"/>
    </row>
    <row r="152" spans="1:8" x14ac:dyDescent="0.2">
      <c r="A152" s="71"/>
      <c r="B152" s="74"/>
      <c r="C152" s="293"/>
      <c r="D152" s="293"/>
      <c r="E152" s="293"/>
      <c r="F152" s="293"/>
      <c r="G152" s="293"/>
      <c r="H152" s="618"/>
    </row>
    <row r="153" spans="1:8" ht="19.8" x14ac:dyDescent="0.3">
      <c r="A153" s="293"/>
      <c r="B153" s="613"/>
      <c r="C153" s="117"/>
      <c r="D153" s="293"/>
      <c r="E153" s="293"/>
      <c r="F153" s="293"/>
      <c r="G153" s="293"/>
      <c r="H153" s="293"/>
    </row>
    <row r="154" spans="1:8" x14ac:dyDescent="0.2">
      <c r="A154" s="286"/>
      <c r="B154" s="74"/>
      <c r="C154" s="286"/>
      <c r="D154" s="614"/>
      <c r="E154" s="619"/>
      <c r="F154" s="874"/>
      <c r="G154" s="875"/>
      <c r="H154" s="620"/>
    </row>
    <row r="155" spans="1:8" x14ac:dyDescent="0.2">
      <c r="A155" s="286"/>
      <c r="B155" s="74"/>
      <c r="C155" s="286"/>
      <c r="D155" s="614"/>
      <c r="E155" s="619"/>
      <c r="F155" s="874"/>
      <c r="G155" s="875"/>
      <c r="H155" s="620"/>
    </row>
    <row r="156" spans="1:8" x14ac:dyDescent="0.2">
      <c r="A156" s="71"/>
      <c r="B156" s="293"/>
      <c r="C156" s="286"/>
      <c r="D156" s="286"/>
      <c r="E156" s="286"/>
      <c r="F156" s="286"/>
      <c r="G156" s="286"/>
      <c r="H156" s="621"/>
    </row>
    <row r="157" spans="1:8" ht="19.8" x14ac:dyDescent="0.3">
      <c r="A157" s="286"/>
      <c r="B157" s="613"/>
      <c r="C157" s="74"/>
      <c r="D157" s="286"/>
      <c r="E157" s="286"/>
      <c r="F157" s="286"/>
      <c r="G157" s="286"/>
      <c r="H157" s="286"/>
    </row>
    <row r="158" spans="1:8" x14ac:dyDescent="0.2">
      <c r="A158" s="286"/>
      <c r="B158" s="286"/>
      <c r="C158" s="286"/>
      <c r="D158" s="614"/>
      <c r="E158" s="875"/>
      <c r="F158" s="875"/>
      <c r="G158" s="875"/>
      <c r="H158" s="622"/>
    </row>
    <row r="159" spans="1:8" x14ac:dyDescent="0.2">
      <c r="A159" s="286"/>
      <c r="B159" s="286"/>
      <c r="C159" s="286"/>
      <c r="D159" s="286"/>
      <c r="E159" s="286"/>
      <c r="F159" s="286"/>
      <c r="G159" s="286"/>
      <c r="H159" s="286"/>
    </row>
    <row r="160" spans="1:8" ht="19.8" x14ac:dyDescent="0.3">
      <c r="A160" s="288"/>
      <c r="B160" s="613"/>
      <c r="C160" s="117"/>
      <c r="D160" s="286"/>
      <c r="E160" s="286"/>
      <c r="F160" s="286"/>
      <c r="G160" s="286"/>
      <c r="H160" s="286"/>
    </row>
    <row r="161" spans="2:8" x14ac:dyDescent="0.2">
      <c r="B161" s="286"/>
      <c r="C161" s="286"/>
      <c r="D161" s="293"/>
      <c r="E161" s="121"/>
      <c r="F161" s="614"/>
      <c r="G161" s="614"/>
      <c r="H161" s="615"/>
    </row>
    <row r="162" spans="2:8" x14ac:dyDescent="0.2">
      <c r="B162" s="286"/>
      <c r="C162" s="286"/>
      <c r="D162" s="293"/>
      <c r="E162" s="121"/>
      <c r="F162" s="881"/>
      <c r="G162" s="881"/>
      <c r="H162" s="615"/>
    </row>
    <row r="163" spans="2:8" x14ac:dyDescent="0.2">
      <c r="B163" s="286"/>
      <c r="C163" s="286"/>
      <c r="D163" s="286"/>
      <c r="E163" s="286"/>
      <c r="F163" s="286"/>
      <c r="G163" s="286"/>
      <c r="H163" s="621"/>
    </row>
    <row r="164" spans="2:8" x14ac:dyDescent="0.2">
      <c r="B164" s="286"/>
      <c r="C164" s="286"/>
      <c r="D164" s="286"/>
      <c r="E164" s="286"/>
      <c r="F164" s="286"/>
      <c r="G164" s="286"/>
      <c r="H164" s="286"/>
    </row>
    <row r="165" spans="2:8" x14ac:dyDescent="0.2">
      <c r="B165" s="286"/>
      <c r="C165" s="286"/>
      <c r="D165" s="286"/>
      <c r="E165" s="286"/>
      <c r="F165" s="286"/>
      <c r="G165" s="286"/>
      <c r="H165" s="286"/>
    </row>
    <row r="166" spans="2:8" x14ac:dyDescent="0.2">
      <c r="B166" s="286"/>
      <c r="C166" s="286"/>
      <c r="D166" s="286"/>
      <c r="E166" s="286"/>
      <c r="F166" s="286"/>
      <c r="G166" s="286"/>
      <c r="H166" s="286"/>
    </row>
    <row r="167" spans="2:8" x14ac:dyDescent="0.2">
      <c r="B167" s="286"/>
      <c r="C167" s="286"/>
      <c r="D167" s="286"/>
      <c r="E167" s="286"/>
      <c r="F167" s="286"/>
      <c r="G167" s="286"/>
      <c r="H167" s="286"/>
    </row>
    <row r="168" spans="2:8" x14ac:dyDescent="0.2">
      <c r="B168" s="286"/>
      <c r="C168" s="286"/>
      <c r="D168" s="286"/>
      <c r="E168" s="286"/>
      <c r="F168" s="286"/>
      <c r="G168" s="286"/>
      <c r="H168" s="286"/>
    </row>
    <row r="169" spans="2:8" x14ac:dyDescent="0.2">
      <c r="B169" s="286"/>
      <c r="C169" s="286"/>
      <c r="D169" s="286"/>
      <c r="E169" s="286"/>
      <c r="F169" s="286"/>
      <c r="G169" s="286"/>
      <c r="H169" s="286"/>
    </row>
    <row r="170" spans="2:8" x14ac:dyDescent="0.2">
      <c r="B170" s="286"/>
      <c r="C170" s="286"/>
      <c r="D170" s="286"/>
      <c r="E170" s="286"/>
      <c r="F170" s="286"/>
      <c r="G170" s="286"/>
      <c r="H170" s="286"/>
    </row>
    <row r="171" spans="2:8" x14ac:dyDescent="0.2">
      <c r="B171" s="286"/>
      <c r="C171" s="286"/>
      <c r="D171" s="286"/>
      <c r="E171" s="286"/>
      <c r="F171" s="286"/>
      <c r="G171" s="286"/>
      <c r="H171" s="286"/>
    </row>
    <row r="172" spans="2:8" x14ac:dyDescent="0.2">
      <c r="B172" s="286"/>
      <c r="C172" s="286"/>
      <c r="D172" s="286"/>
      <c r="E172" s="286"/>
      <c r="F172" s="286"/>
      <c r="G172" s="286"/>
      <c r="H172" s="286"/>
    </row>
    <row r="173" spans="2:8" x14ac:dyDescent="0.2">
      <c r="B173" s="286"/>
      <c r="C173" s="286"/>
      <c r="D173" s="286"/>
      <c r="E173" s="286"/>
      <c r="F173" s="286"/>
      <c r="G173" s="286"/>
      <c r="H173" s="286"/>
    </row>
    <row r="174" spans="2:8" x14ac:dyDescent="0.2">
      <c r="B174" s="286"/>
      <c r="C174" s="286"/>
      <c r="D174" s="286"/>
      <c r="E174" s="286"/>
      <c r="F174" s="286"/>
      <c r="G174" s="286"/>
      <c r="H174" s="286"/>
    </row>
    <row r="175" spans="2:8" x14ac:dyDescent="0.2">
      <c r="B175" s="286"/>
      <c r="C175" s="286"/>
      <c r="D175" s="286"/>
      <c r="E175" s="286"/>
      <c r="F175" s="286"/>
      <c r="G175" s="286"/>
      <c r="H175" s="286"/>
    </row>
    <row r="176" spans="2:8" x14ac:dyDescent="0.2">
      <c r="B176" s="286"/>
      <c r="C176" s="286"/>
      <c r="D176" s="286"/>
      <c r="E176" s="286"/>
      <c r="F176" s="286"/>
      <c r="G176" s="286"/>
      <c r="H176" s="286"/>
    </row>
    <row r="177" spans="2:8" x14ac:dyDescent="0.2">
      <c r="B177" s="286"/>
      <c r="C177" s="286"/>
      <c r="D177" s="286"/>
      <c r="E177" s="286"/>
      <c r="F177" s="286"/>
      <c r="G177" s="286"/>
      <c r="H177" s="286"/>
    </row>
    <row r="178" spans="2:8" x14ac:dyDescent="0.2">
      <c r="B178" s="286"/>
      <c r="C178" s="286"/>
      <c r="D178" s="286"/>
      <c r="E178" s="286"/>
      <c r="F178" s="286"/>
      <c r="G178" s="286"/>
      <c r="H178" s="286"/>
    </row>
    <row r="179" spans="2:8" x14ac:dyDescent="0.2">
      <c r="B179" s="286"/>
      <c r="C179" s="286"/>
      <c r="D179" s="286"/>
      <c r="E179" s="286"/>
      <c r="F179" s="286"/>
      <c r="G179" s="286"/>
      <c r="H179" s="286"/>
    </row>
    <row r="180" spans="2:8" x14ac:dyDescent="0.2">
      <c r="B180" s="286"/>
      <c r="C180" s="286"/>
      <c r="D180" s="286"/>
      <c r="E180" s="286"/>
      <c r="F180" s="286"/>
      <c r="G180" s="286"/>
      <c r="H180" s="286"/>
    </row>
    <row r="181" spans="2:8" x14ac:dyDescent="0.2">
      <c r="B181" s="286"/>
      <c r="C181" s="286"/>
      <c r="D181" s="286"/>
      <c r="E181" s="286"/>
      <c r="F181" s="286"/>
      <c r="G181" s="286"/>
      <c r="H181" s="286"/>
    </row>
    <row r="182" spans="2:8" x14ac:dyDescent="0.2">
      <c r="B182" s="286"/>
      <c r="C182" s="286"/>
      <c r="D182" s="286"/>
      <c r="E182" s="286"/>
      <c r="F182" s="286"/>
      <c r="G182" s="286"/>
      <c r="H182" s="286"/>
    </row>
    <row r="183" spans="2:8" x14ac:dyDescent="0.2">
      <c r="B183" s="286"/>
      <c r="C183" s="286"/>
      <c r="D183" s="286"/>
      <c r="E183" s="286"/>
      <c r="F183" s="286"/>
      <c r="G183" s="286"/>
      <c r="H183" s="286"/>
    </row>
    <row r="184" spans="2:8" x14ac:dyDescent="0.2">
      <c r="B184" s="286"/>
      <c r="C184" s="286"/>
      <c r="D184" s="286"/>
      <c r="E184" s="286"/>
      <c r="F184" s="286"/>
      <c r="G184" s="286"/>
      <c r="H184" s="286"/>
    </row>
    <row r="185" spans="2:8" x14ac:dyDescent="0.2">
      <c r="B185" s="286"/>
      <c r="C185" s="286"/>
      <c r="D185" s="286"/>
      <c r="E185" s="286"/>
      <c r="F185" s="286"/>
      <c r="G185" s="286"/>
      <c r="H185" s="286"/>
    </row>
    <row r="186" spans="2:8" x14ac:dyDescent="0.2">
      <c r="B186" s="286"/>
      <c r="C186" s="286"/>
      <c r="D186" s="286"/>
      <c r="E186" s="286"/>
      <c r="F186" s="286"/>
      <c r="G186" s="286"/>
      <c r="H186" s="286"/>
    </row>
    <row r="187" spans="2:8" x14ac:dyDescent="0.2">
      <c r="B187" s="286"/>
      <c r="C187" s="286"/>
      <c r="D187" s="286"/>
      <c r="E187" s="286"/>
      <c r="F187" s="286"/>
      <c r="G187" s="286"/>
      <c r="H187" s="286"/>
    </row>
    <row r="188" spans="2:8" x14ac:dyDescent="0.2">
      <c r="B188" s="286"/>
      <c r="C188" s="286"/>
      <c r="D188" s="286"/>
      <c r="E188" s="286"/>
      <c r="F188" s="286"/>
      <c r="G188" s="286"/>
      <c r="H188" s="286"/>
    </row>
    <row r="189" spans="2:8" x14ac:dyDescent="0.2">
      <c r="B189" s="286"/>
      <c r="C189" s="286"/>
      <c r="D189" s="286"/>
      <c r="E189" s="286"/>
      <c r="F189" s="286"/>
      <c r="G189" s="286"/>
      <c r="H189" s="286"/>
    </row>
    <row r="190" spans="2:8" x14ac:dyDescent="0.2">
      <c r="B190" s="286"/>
      <c r="C190" s="286"/>
      <c r="D190" s="286"/>
      <c r="E190" s="286"/>
      <c r="F190" s="286"/>
      <c r="G190" s="286"/>
      <c r="H190" s="286"/>
    </row>
    <row r="191" spans="2:8" x14ac:dyDescent="0.2">
      <c r="B191" s="286"/>
      <c r="C191" s="286"/>
      <c r="D191" s="286"/>
      <c r="E191" s="286"/>
      <c r="F191" s="286"/>
      <c r="G191" s="286"/>
      <c r="H191" s="286"/>
    </row>
    <row r="192" spans="2:8" x14ac:dyDescent="0.2">
      <c r="B192" s="286"/>
      <c r="C192" s="286"/>
      <c r="D192" s="286"/>
      <c r="E192" s="286"/>
      <c r="F192" s="286"/>
      <c r="G192" s="286"/>
      <c r="H192" s="286"/>
    </row>
    <row r="193" spans="2:8" x14ac:dyDescent="0.2">
      <c r="B193" s="286"/>
      <c r="C193" s="286"/>
      <c r="D193" s="286"/>
      <c r="E193" s="286"/>
      <c r="F193" s="286"/>
      <c r="G193" s="286"/>
      <c r="H193" s="286"/>
    </row>
    <row r="194" spans="2:8" x14ac:dyDescent="0.2">
      <c r="B194" s="286"/>
      <c r="C194" s="286"/>
      <c r="D194" s="286"/>
      <c r="E194" s="286"/>
      <c r="F194" s="286"/>
      <c r="G194" s="286"/>
      <c r="H194" s="286"/>
    </row>
    <row r="195" spans="2:8" x14ac:dyDescent="0.2">
      <c r="B195" s="286"/>
      <c r="C195" s="286"/>
      <c r="D195" s="286"/>
      <c r="E195" s="286"/>
      <c r="F195" s="286"/>
      <c r="G195" s="286"/>
      <c r="H195" s="286"/>
    </row>
    <row r="196" spans="2:8" x14ac:dyDescent="0.2">
      <c r="B196" s="286"/>
      <c r="C196" s="286"/>
      <c r="D196" s="286"/>
      <c r="E196" s="286"/>
      <c r="F196" s="286"/>
      <c r="G196" s="286"/>
      <c r="H196" s="286"/>
    </row>
    <row r="197" spans="2:8" x14ac:dyDescent="0.2">
      <c r="B197" s="286"/>
      <c r="C197" s="286"/>
      <c r="D197" s="286"/>
      <c r="E197" s="286"/>
      <c r="F197" s="286"/>
      <c r="G197" s="286"/>
      <c r="H197" s="286"/>
    </row>
    <row r="198" spans="2:8" x14ac:dyDescent="0.2">
      <c r="B198" s="286"/>
      <c r="C198" s="286"/>
      <c r="D198" s="286"/>
      <c r="E198" s="286"/>
      <c r="F198" s="286"/>
      <c r="G198" s="286"/>
      <c r="H198" s="286"/>
    </row>
    <row r="214" spans="10:10" x14ac:dyDescent="0.2">
      <c r="J214" s="286"/>
    </row>
    <row r="215" spans="10:10" x14ac:dyDescent="0.2">
      <c r="J215" s="286"/>
    </row>
    <row r="216" spans="10:10" x14ac:dyDescent="0.2">
      <c r="J216" s="286"/>
    </row>
    <row r="217" spans="10:10" x14ac:dyDescent="0.2">
      <c r="J217" s="286"/>
    </row>
  </sheetData>
  <mergeCells count="25">
    <mergeCell ref="N4:O4"/>
    <mergeCell ref="F32:G32"/>
    <mergeCell ref="F29:G29"/>
    <mergeCell ref="N40:P40"/>
    <mergeCell ref="K42:M42"/>
    <mergeCell ref="A1:I1"/>
    <mergeCell ref="A2:I2"/>
    <mergeCell ref="A3:B3"/>
    <mergeCell ref="K55:K56"/>
    <mergeCell ref="K27:M27"/>
    <mergeCell ref="E33:F33"/>
    <mergeCell ref="K12:M12"/>
    <mergeCell ref="K37:M37"/>
    <mergeCell ref="F28:G28"/>
    <mergeCell ref="K31:M31"/>
    <mergeCell ref="F155:G155"/>
    <mergeCell ref="N32:P32"/>
    <mergeCell ref="N28:P28"/>
    <mergeCell ref="E125:F125"/>
    <mergeCell ref="F162:G162"/>
    <mergeCell ref="E158:G158"/>
    <mergeCell ref="F154:G154"/>
    <mergeCell ref="F111:G111"/>
    <mergeCell ref="E123:F123"/>
    <mergeCell ref="N54:P54"/>
  </mergeCells>
  <phoneticPr fontId="29" type="noConversion"/>
  <pageMargins left="0.75" right="0.75" top="1" bottom="1" header="0.5" footer="0.5"/>
  <pageSetup paperSize="9" scale="55" orientation="portrait" r:id="rId1"/>
  <headerFooter alignWithMargins="0"/>
  <rowBreaks count="1" manualBreakCount="1">
    <brk id="84" max="9"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99"/>
  <sheetViews>
    <sheetView view="pageBreakPreview" zoomScale="85" zoomScaleSheetLayoutView="85" workbookViewId="0">
      <selection activeCell="K63" sqref="K63"/>
    </sheetView>
  </sheetViews>
  <sheetFormatPr defaultColWidth="9.109375" defaultRowHeight="12.75" customHeight="1" x14ac:dyDescent="0.2"/>
  <cols>
    <col min="1" max="1" width="9.109375" style="319"/>
    <col min="2" max="2" width="57" style="319" bestFit="1" customWidth="1"/>
    <col min="3" max="3" width="6.5546875" style="319" bestFit="1" customWidth="1"/>
    <col min="4" max="4" width="6.6640625" style="336" customWidth="1"/>
    <col min="5" max="5" width="7" style="319" customWidth="1"/>
    <col min="6" max="6" width="7.5546875" style="319" customWidth="1"/>
    <col min="7" max="7" width="10" style="319" customWidth="1"/>
    <col min="8" max="8" width="9.5546875" style="319" customWidth="1"/>
    <col min="9" max="9" width="12.44140625" style="319" bestFit="1" customWidth="1"/>
    <col min="10" max="10" width="5" style="319" customWidth="1"/>
    <col min="11" max="11" width="34.44140625" style="319" bestFit="1" customWidth="1"/>
    <col min="12" max="12" width="13.5546875" style="319" customWidth="1"/>
    <col min="13" max="13" width="27.5546875" style="319" customWidth="1"/>
    <col min="14" max="14" width="27" style="319" customWidth="1"/>
    <col min="15" max="16384" width="9.109375" style="319"/>
  </cols>
  <sheetData>
    <row r="1" spans="1:17" ht="17.25" customHeight="1" x14ac:dyDescent="0.2">
      <c r="A1" s="884" t="e">
        <f>#REF!</f>
        <v>#REF!</v>
      </c>
      <c r="B1" s="884"/>
      <c r="C1" s="884"/>
      <c r="D1" s="884"/>
      <c r="E1" s="884"/>
      <c r="F1" s="884"/>
      <c r="G1" s="884"/>
      <c r="H1" s="884"/>
      <c r="I1" s="884"/>
    </row>
    <row r="2" spans="1:17" ht="18" customHeight="1" x14ac:dyDescent="0.2">
      <c r="A2" s="885" t="e">
        <f>#REF!</f>
        <v>#REF!</v>
      </c>
      <c r="B2" s="885"/>
      <c r="C2" s="885"/>
      <c r="D2" s="885"/>
      <c r="E2" s="885"/>
      <c r="F2" s="885"/>
      <c r="G2" s="885"/>
      <c r="H2" s="885"/>
      <c r="I2" s="885"/>
    </row>
    <row r="3" spans="1:17" ht="12.75" customHeight="1" x14ac:dyDescent="0.2">
      <c r="A3" s="908" t="s">
        <v>158</v>
      </c>
      <c r="B3" s="909"/>
      <c r="C3" s="329">
        <v>0</v>
      </c>
      <c r="D3" s="330"/>
      <c r="E3" s="320"/>
      <c r="F3" s="320"/>
      <c r="G3" s="320"/>
      <c r="H3" s="320"/>
      <c r="I3" s="320"/>
      <c r="K3" s="320"/>
      <c r="L3" s="111" t="s">
        <v>5</v>
      </c>
      <c r="M3" s="63" t="s">
        <v>159</v>
      </c>
    </row>
    <row r="4" spans="1:17" ht="12.75" customHeight="1" x14ac:dyDescent="0.2">
      <c r="A4" s="305" t="s">
        <v>44</v>
      </c>
      <c r="B4" s="305" t="s">
        <v>45</v>
      </c>
      <c r="C4" s="305" t="s">
        <v>0</v>
      </c>
      <c r="D4" s="305" t="s">
        <v>1</v>
      </c>
      <c r="E4" s="305" t="s">
        <v>46</v>
      </c>
      <c r="F4" s="305" t="s">
        <v>47</v>
      </c>
      <c r="G4" s="305" t="s">
        <v>48</v>
      </c>
      <c r="H4" s="305" t="s">
        <v>49</v>
      </c>
      <c r="I4" s="305" t="s">
        <v>50</v>
      </c>
      <c r="K4" s="31" t="s">
        <v>88</v>
      </c>
      <c r="L4" s="419">
        <v>0</v>
      </c>
      <c r="M4" s="409" t="s">
        <v>160</v>
      </c>
    </row>
    <row r="5" spans="1:17" ht="12.75" customHeight="1" x14ac:dyDescent="0.2">
      <c r="A5" s="29">
        <v>1</v>
      </c>
      <c r="B5" s="111" t="s">
        <v>161</v>
      </c>
      <c r="C5" s="320"/>
      <c r="D5" s="29"/>
      <c r="E5" s="29"/>
      <c r="F5" s="29"/>
      <c r="G5" s="29"/>
      <c r="H5" s="29"/>
      <c r="I5" s="29"/>
      <c r="K5" s="31" t="s">
        <v>128</v>
      </c>
      <c r="L5" s="30">
        <f>1/COS(PI()*L4/180)</f>
        <v>1</v>
      </c>
      <c r="M5" s="320"/>
    </row>
    <row r="6" spans="1:17" ht="12.75" customHeight="1" x14ac:dyDescent="0.2">
      <c r="A6" s="58">
        <v>1.1000000000000001</v>
      </c>
      <c r="B6" s="63" t="s">
        <v>162</v>
      </c>
      <c r="C6" s="31" t="s">
        <v>58</v>
      </c>
      <c r="D6" s="29"/>
      <c r="E6" s="29"/>
      <c r="F6" s="29"/>
      <c r="G6" s="29"/>
      <c r="H6" s="29"/>
      <c r="I6" s="29"/>
      <c r="K6" s="31" t="s">
        <v>164</v>
      </c>
      <c r="L6" s="411">
        <v>0.15</v>
      </c>
      <c r="M6" s="320"/>
    </row>
    <row r="7" spans="1:17" ht="12.75" customHeight="1" x14ac:dyDescent="0.2">
      <c r="A7" s="31"/>
      <c r="B7" s="31" t="s">
        <v>155</v>
      </c>
      <c r="C7" s="31"/>
      <c r="D7" s="95">
        <f>M11</f>
        <v>1</v>
      </c>
      <c r="E7" s="32">
        <f>E10</f>
        <v>12.600000000000001</v>
      </c>
      <c r="F7" s="32">
        <f>F10</f>
        <v>5.3999999999999995</v>
      </c>
      <c r="G7" s="33">
        <v>0</v>
      </c>
      <c r="H7" s="34">
        <f>D7*E7*F7*G7</f>
        <v>0</v>
      </c>
      <c r="I7" s="11">
        <f>ROUND(H7*$C$3,3)</f>
        <v>0</v>
      </c>
      <c r="K7" s="31" t="s">
        <v>273</v>
      </c>
      <c r="L7" s="30">
        <f>L30-L34</f>
        <v>10.230999999999998</v>
      </c>
      <c r="M7" s="320"/>
    </row>
    <row r="8" spans="1:17" ht="12.75" customHeight="1" x14ac:dyDescent="0.2">
      <c r="A8" s="31"/>
      <c r="B8" s="31"/>
      <c r="C8" s="31"/>
      <c r="D8" s="58"/>
      <c r="E8" s="32"/>
      <c r="F8" s="32"/>
      <c r="G8" s="32"/>
      <c r="H8" s="34"/>
      <c r="I8" s="34"/>
      <c r="K8" s="320"/>
      <c r="L8" s="320"/>
      <c r="M8" s="320"/>
    </row>
    <row r="9" spans="1:17" ht="12.75" customHeight="1" x14ac:dyDescent="0.2">
      <c r="A9" s="58">
        <v>1.2</v>
      </c>
      <c r="B9" s="63" t="s">
        <v>166</v>
      </c>
      <c r="C9" s="31" t="s">
        <v>58</v>
      </c>
      <c r="D9" s="58"/>
      <c r="E9" s="38"/>
      <c r="F9" s="38"/>
      <c r="G9" s="38"/>
      <c r="H9" s="31"/>
      <c r="I9" s="31"/>
      <c r="K9" s="889" t="s">
        <v>142</v>
      </c>
      <c r="L9" s="890"/>
      <c r="M9" s="891"/>
      <c r="N9" s="600" t="s">
        <v>194</v>
      </c>
      <c r="O9" s="325"/>
      <c r="P9" s="325"/>
    </row>
    <row r="10" spans="1:17" ht="12.75" customHeight="1" x14ac:dyDescent="0.2">
      <c r="A10" s="31"/>
      <c r="B10" s="31" t="s">
        <v>155</v>
      </c>
      <c r="C10" s="31"/>
      <c r="D10" s="95">
        <f>M11</f>
        <v>1</v>
      </c>
      <c r="E10" s="32">
        <f>E13</f>
        <v>12.600000000000001</v>
      </c>
      <c r="F10" s="32">
        <f>F13</f>
        <v>5.3999999999999995</v>
      </c>
      <c r="G10" s="33">
        <v>0</v>
      </c>
      <c r="H10" s="34">
        <f>D10*E10*F10*G10</f>
        <v>0</v>
      </c>
      <c r="I10" s="34"/>
      <c r="K10" s="31" t="s">
        <v>207</v>
      </c>
      <c r="L10" s="429">
        <v>1.5</v>
      </c>
      <c r="M10" s="56">
        <f>L10*L5</f>
        <v>1.5</v>
      </c>
      <c r="N10" s="31" t="s">
        <v>196</v>
      </c>
      <c r="O10" s="416">
        <v>12.3</v>
      </c>
      <c r="P10" s="40">
        <f>O10*L5</f>
        <v>12.3</v>
      </c>
    </row>
    <row r="11" spans="1:17" ht="12.75" customHeight="1" x14ac:dyDescent="0.2">
      <c r="A11" s="31"/>
      <c r="B11" s="31"/>
      <c r="C11" s="31"/>
      <c r="D11" s="58"/>
      <c r="E11" s="32"/>
      <c r="F11" s="32"/>
      <c r="G11" s="32"/>
      <c r="H11" s="37">
        <f>SUM(H10:H10)</f>
        <v>0</v>
      </c>
      <c r="I11" s="11">
        <f>ROUND(H11*$C$3,3)</f>
        <v>0</v>
      </c>
      <c r="K11" s="31" t="s">
        <v>346</v>
      </c>
      <c r="L11" s="427">
        <v>1</v>
      </c>
      <c r="M11" s="95">
        <f>L11</f>
        <v>1</v>
      </c>
      <c r="N11" s="94" t="s">
        <v>189</v>
      </c>
      <c r="O11" s="417">
        <v>5.0999999999999996</v>
      </c>
      <c r="P11" s="39">
        <f t="shared" ref="P11:P19" si="0">O11</f>
        <v>5.0999999999999996</v>
      </c>
    </row>
    <row r="12" spans="1:17" ht="12.75" customHeight="1" x14ac:dyDescent="0.2">
      <c r="A12" s="58">
        <v>1.3</v>
      </c>
      <c r="B12" s="63" t="s">
        <v>174</v>
      </c>
      <c r="C12" s="31" t="s">
        <v>58</v>
      </c>
      <c r="D12" s="58"/>
      <c r="E12" s="38"/>
      <c r="F12" s="38"/>
      <c r="G12" s="38"/>
      <c r="H12" s="31"/>
      <c r="I12" s="31"/>
      <c r="K12" s="31"/>
      <c r="L12" s="30"/>
      <c r="M12" s="58"/>
      <c r="N12" s="94" t="s">
        <v>191</v>
      </c>
      <c r="O12" s="417">
        <v>1.8</v>
      </c>
      <c r="P12" s="39">
        <f t="shared" si="0"/>
        <v>1.8</v>
      </c>
    </row>
    <row r="13" spans="1:17" ht="12.75" customHeight="1" x14ac:dyDescent="0.2">
      <c r="A13" s="31"/>
      <c r="B13" s="31" t="s">
        <v>155</v>
      </c>
      <c r="C13" s="31"/>
      <c r="D13" s="95">
        <f>L11</f>
        <v>1</v>
      </c>
      <c r="E13" s="32">
        <f>(P10+L6*2)*M28</f>
        <v>12.600000000000001</v>
      </c>
      <c r="F13" s="32">
        <f>(P11+L6*2)*M28</f>
        <v>5.3999999999999995</v>
      </c>
      <c r="G13" s="32">
        <f>(P12+P20+L6)*M28-G10-G7</f>
        <v>2.4499999999999997</v>
      </c>
      <c r="H13" s="34">
        <f>D13*E13*F13*G13</f>
        <v>166.69800000000001</v>
      </c>
      <c r="I13" s="34"/>
      <c r="K13" s="889" t="s">
        <v>276</v>
      </c>
      <c r="L13" s="890"/>
      <c r="M13" s="891"/>
      <c r="N13" s="44" t="s">
        <v>201</v>
      </c>
      <c r="O13" s="431">
        <v>1</v>
      </c>
      <c r="P13" s="46">
        <f t="shared" si="0"/>
        <v>1</v>
      </c>
    </row>
    <row r="14" spans="1:17" ht="12.75" customHeight="1" x14ac:dyDescent="0.2">
      <c r="A14" s="31"/>
      <c r="B14" s="31"/>
      <c r="C14" s="31"/>
      <c r="D14" s="58"/>
      <c r="E14" s="32"/>
      <c r="F14" s="32"/>
      <c r="G14" s="32"/>
      <c r="H14" s="37">
        <f>SUM(H13:H13)</f>
        <v>166.69800000000001</v>
      </c>
      <c r="I14" s="11">
        <f>ROUND(H14*$C$3,3)</f>
        <v>0</v>
      </c>
      <c r="K14" s="31" t="s">
        <v>207</v>
      </c>
      <c r="L14" s="30">
        <f>L10</f>
        <v>1.5</v>
      </c>
      <c r="M14" s="48">
        <f>M10</f>
        <v>1.5</v>
      </c>
      <c r="N14" s="44" t="s">
        <v>203</v>
      </c>
      <c r="O14" s="428">
        <v>8</v>
      </c>
      <c r="P14" s="46">
        <f t="shared" si="0"/>
        <v>8</v>
      </c>
    </row>
    <row r="15" spans="1:17" ht="12.75" customHeight="1" x14ac:dyDescent="0.2">
      <c r="A15" s="29">
        <v>2</v>
      </c>
      <c r="B15" s="111" t="s">
        <v>187</v>
      </c>
      <c r="C15" s="31" t="s">
        <v>58</v>
      </c>
      <c r="D15" s="58"/>
      <c r="E15" s="32"/>
      <c r="F15" s="32"/>
      <c r="G15" s="32"/>
      <c r="H15" s="34"/>
      <c r="I15" s="34"/>
      <c r="K15" s="31" t="s">
        <v>274</v>
      </c>
      <c r="L15" s="413">
        <v>6</v>
      </c>
      <c r="M15" s="48">
        <f>L15*L5</f>
        <v>6</v>
      </c>
      <c r="N15" s="44" t="s">
        <v>173</v>
      </c>
      <c r="O15" s="46">
        <f>O13*O14</f>
        <v>8</v>
      </c>
      <c r="P15" s="46">
        <f t="shared" si="0"/>
        <v>8</v>
      </c>
      <c r="Q15" s="41"/>
    </row>
    <row r="16" spans="1:17" ht="12.75" customHeight="1" x14ac:dyDescent="0.2">
      <c r="A16" s="31"/>
      <c r="B16" s="31" t="s">
        <v>155</v>
      </c>
      <c r="C16" s="31"/>
      <c r="D16" s="95">
        <f>M11</f>
        <v>1</v>
      </c>
      <c r="E16" s="34">
        <f>E13</f>
        <v>12.600000000000001</v>
      </c>
      <c r="F16" s="34">
        <f>F13</f>
        <v>5.3999999999999995</v>
      </c>
      <c r="G16" s="31">
        <f>$L$6</f>
        <v>0.15</v>
      </c>
      <c r="H16" s="34">
        <f>D16*E16*F16*G16</f>
        <v>10.206000000000001</v>
      </c>
      <c r="I16" s="34"/>
      <c r="K16" s="31" t="s">
        <v>272</v>
      </c>
      <c r="L16" s="40">
        <f>+L14*L15</f>
        <v>9</v>
      </c>
      <c r="M16" s="40">
        <f>M14*M15</f>
        <v>9</v>
      </c>
      <c r="N16" s="44" t="s">
        <v>175</v>
      </c>
      <c r="O16" s="428">
        <v>1.2</v>
      </c>
      <c r="P16" s="46">
        <f t="shared" si="0"/>
        <v>1.2</v>
      </c>
      <c r="Q16" s="41"/>
    </row>
    <row r="17" spans="1:17" ht="12.75" customHeight="1" x14ac:dyDescent="0.2">
      <c r="A17" s="31"/>
      <c r="B17" s="36"/>
      <c r="C17" s="36"/>
      <c r="D17" s="55"/>
      <c r="E17" s="36"/>
      <c r="F17" s="36"/>
      <c r="G17" s="36"/>
      <c r="H17" s="37">
        <f>SUM(H16:H16)</f>
        <v>10.206000000000001</v>
      </c>
      <c r="I17" s="11">
        <f>ROUND(H17*$C$3,3)</f>
        <v>0</v>
      </c>
      <c r="K17" s="31" t="s">
        <v>217</v>
      </c>
      <c r="L17" s="405">
        <f>L35-L32-L23-L24</f>
        <v>4.0159999999999982</v>
      </c>
      <c r="M17" s="48">
        <f>L17</f>
        <v>4.0159999999999982</v>
      </c>
      <c r="N17" s="44" t="s">
        <v>176</v>
      </c>
      <c r="O17" s="428">
        <v>30</v>
      </c>
      <c r="P17" s="46">
        <f t="shared" si="0"/>
        <v>30</v>
      </c>
      <c r="Q17" s="42"/>
    </row>
    <row r="18" spans="1:17" ht="12.75" customHeight="1" x14ac:dyDescent="0.2">
      <c r="A18" s="49">
        <v>3</v>
      </c>
      <c r="B18" s="111" t="s">
        <v>215</v>
      </c>
      <c r="C18" s="44" t="s">
        <v>91</v>
      </c>
      <c r="D18" s="39"/>
      <c r="E18" s="50"/>
      <c r="F18" s="50"/>
      <c r="G18" s="50"/>
      <c r="H18" s="52"/>
      <c r="I18" s="52"/>
      <c r="K18" s="889" t="s">
        <v>220</v>
      </c>
      <c r="L18" s="890"/>
      <c r="M18" s="891"/>
      <c r="N18" s="44" t="s">
        <v>178</v>
      </c>
      <c r="O18" s="428">
        <v>0</v>
      </c>
      <c r="P18" s="46">
        <f t="shared" si="0"/>
        <v>0</v>
      </c>
      <c r="Q18" s="41"/>
    </row>
    <row r="19" spans="1:17" ht="12.75" customHeight="1" x14ac:dyDescent="0.2">
      <c r="A19" s="44"/>
      <c r="B19" s="44" t="s">
        <v>221</v>
      </c>
      <c r="C19" s="44"/>
      <c r="D19" s="39">
        <f>O15*$M$28</f>
        <v>8</v>
      </c>
      <c r="E19" s="52">
        <f>O19</f>
        <v>30</v>
      </c>
      <c r="F19" s="44"/>
      <c r="G19" s="109"/>
      <c r="H19" s="52">
        <f>D19*E19</f>
        <v>240</v>
      </c>
      <c r="I19" s="11">
        <f>ROUND(H19*$C$3,3)</f>
        <v>0</v>
      </c>
      <c r="K19" s="54" t="s">
        <v>223</v>
      </c>
      <c r="L19" s="413">
        <v>11</v>
      </c>
      <c r="M19" s="48">
        <f>L19*L5</f>
        <v>11</v>
      </c>
      <c r="N19" s="44" t="s">
        <v>180</v>
      </c>
      <c r="O19" s="46">
        <f>O17-O18</f>
        <v>30</v>
      </c>
      <c r="P19" s="46">
        <f t="shared" si="0"/>
        <v>30</v>
      </c>
      <c r="Q19" s="43"/>
    </row>
    <row r="20" spans="1:17" ht="12.75" customHeight="1" x14ac:dyDescent="0.2">
      <c r="A20" s="44"/>
      <c r="B20" s="44" t="s">
        <v>224</v>
      </c>
      <c r="C20" s="44"/>
      <c r="D20" s="39">
        <f>SUM(D19:D19)*$M$28</f>
        <v>8</v>
      </c>
      <c r="E20" s="44">
        <f>O18</f>
        <v>0</v>
      </c>
      <c r="F20" s="44"/>
      <c r="G20" s="109"/>
      <c r="H20" s="52">
        <f>D20*E20</f>
        <v>0</v>
      </c>
      <c r="I20" s="11">
        <f>ROUND(H20*$C$3,3)</f>
        <v>0</v>
      </c>
      <c r="K20" s="54" t="s">
        <v>226</v>
      </c>
      <c r="L20" s="30">
        <f>L15+0.05*2</f>
        <v>6.1</v>
      </c>
      <c r="M20" s="48">
        <f>L20*L5</f>
        <v>6.1</v>
      </c>
      <c r="N20" s="94" t="s">
        <v>184</v>
      </c>
      <c r="O20" s="428">
        <v>0.5</v>
      </c>
      <c r="P20" s="39">
        <f>O20</f>
        <v>0.5</v>
      </c>
      <c r="Q20" s="43"/>
    </row>
    <row r="21" spans="1:17" ht="12.75" customHeight="1" x14ac:dyDescent="0.2">
      <c r="A21" s="44"/>
      <c r="B21" s="1"/>
      <c r="C21" s="1"/>
      <c r="D21" s="24"/>
      <c r="E21" s="1"/>
      <c r="F21" s="1"/>
      <c r="G21" s="1"/>
      <c r="H21" s="53">
        <f>SUM(H19:H20)</f>
        <v>240</v>
      </c>
      <c r="I21" s="53"/>
      <c r="K21" s="31" t="s">
        <v>219</v>
      </c>
      <c r="L21" s="179">
        <f>L10+0.1</f>
        <v>1.6</v>
      </c>
      <c r="M21" s="48">
        <f>L21*L5</f>
        <v>1.6</v>
      </c>
      <c r="N21" s="601" t="s">
        <v>40</v>
      </c>
      <c r="O21" s="320"/>
      <c r="P21" s="320"/>
      <c r="Q21" s="43"/>
    </row>
    <row r="22" spans="1:17" ht="12.75" customHeight="1" x14ac:dyDescent="0.2">
      <c r="A22" s="49">
        <v>4</v>
      </c>
      <c r="B22" s="111" t="s">
        <v>228</v>
      </c>
      <c r="C22" s="44" t="s">
        <v>58</v>
      </c>
      <c r="D22" s="39"/>
      <c r="E22" s="50"/>
      <c r="F22" s="51"/>
      <c r="G22" s="51"/>
      <c r="H22" s="52"/>
      <c r="I22" s="52"/>
      <c r="K22" s="31" t="s">
        <v>222</v>
      </c>
      <c r="L22" s="413">
        <v>3.5</v>
      </c>
      <c r="M22" s="48">
        <f>L22*L5</f>
        <v>3.5</v>
      </c>
      <c r="N22" s="320" t="s">
        <v>365</v>
      </c>
      <c r="O22" s="425">
        <v>0.8</v>
      </c>
      <c r="P22" s="320">
        <f>O22</f>
        <v>0.8</v>
      </c>
      <c r="Q22" s="143"/>
    </row>
    <row r="23" spans="1:17" ht="12.75" customHeight="1" x14ac:dyDescent="0.2">
      <c r="A23" s="44"/>
      <c r="B23" s="44" t="s">
        <v>155</v>
      </c>
      <c r="C23" s="44"/>
      <c r="D23" s="96">
        <f>O13*$M$28</f>
        <v>1</v>
      </c>
      <c r="E23" s="59">
        <f>O10</f>
        <v>12.3</v>
      </c>
      <c r="F23" s="59">
        <f>O11</f>
        <v>5.0999999999999996</v>
      </c>
      <c r="G23" s="59">
        <f>O12</f>
        <v>1.8</v>
      </c>
      <c r="H23" s="52">
        <f>D23*E23*F23*G23</f>
        <v>112.914</v>
      </c>
      <c r="I23" s="52"/>
      <c r="K23" s="31" t="s">
        <v>225</v>
      </c>
      <c r="L23" s="405">
        <v>0.75</v>
      </c>
      <c r="M23" s="40">
        <f>L23</f>
        <v>0.75</v>
      </c>
      <c r="N23" s="320" t="s">
        <v>363</v>
      </c>
      <c r="O23" s="425">
        <v>0.8</v>
      </c>
      <c r="P23" s="320">
        <f>O23</f>
        <v>0.8</v>
      </c>
      <c r="Q23" s="143"/>
    </row>
    <row r="24" spans="1:17" ht="12.75" customHeight="1" x14ac:dyDescent="0.2">
      <c r="A24" s="44"/>
      <c r="B24" s="44"/>
      <c r="C24" s="44"/>
      <c r="D24" s="39"/>
      <c r="E24" s="50"/>
      <c r="F24" s="50"/>
      <c r="G24" s="144"/>
      <c r="H24" s="53">
        <f>SUM(H23:H23)</f>
        <v>112.914</v>
      </c>
      <c r="I24" s="11">
        <f>ROUND(H24*$C$3,3)</f>
        <v>0</v>
      </c>
      <c r="K24" s="31" t="s">
        <v>227</v>
      </c>
      <c r="L24" s="405">
        <v>0.75</v>
      </c>
      <c r="M24" s="40">
        <f>L24</f>
        <v>0.75</v>
      </c>
      <c r="N24" s="320" t="s">
        <v>364</v>
      </c>
      <c r="O24" s="425">
        <v>0.5</v>
      </c>
      <c r="P24" s="320">
        <f>O24</f>
        <v>0.5</v>
      </c>
      <c r="Q24" s="43"/>
    </row>
    <row r="25" spans="1:17" ht="12.75" customHeight="1" x14ac:dyDescent="0.2">
      <c r="A25" s="49">
        <v>5</v>
      </c>
      <c r="B25" s="111" t="s">
        <v>232</v>
      </c>
      <c r="C25" s="44" t="s">
        <v>58</v>
      </c>
      <c r="D25" s="39"/>
      <c r="E25" s="50"/>
      <c r="F25" s="51"/>
      <c r="G25" s="50"/>
      <c r="H25" s="52"/>
      <c r="I25" s="52"/>
      <c r="K25" s="31" t="s">
        <v>231</v>
      </c>
      <c r="L25" s="40">
        <f>L19*L22*L24+((L19*L22+L20*L21+SQRT(L19*L22*L20*L21))*L23/3)</f>
        <v>45.786132478585372</v>
      </c>
      <c r="M25" s="40">
        <f>M19*M22*M24+((M19*M22+M20*M21+SQRT(M19*M22*M20*M21))*M23/3)</f>
        <v>45.786132478585372</v>
      </c>
      <c r="N25" s="320" t="s">
        <v>366</v>
      </c>
      <c r="O25" s="425">
        <f>L11*8</f>
        <v>8</v>
      </c>
      <c r="P25" s="320">
        <f>O25</f>
        <v>8</v>
      </c>
      <c r="Q25" s="41"/>
    </row>
    <row r="26" spans="1:17" ht="12.75" customHeight="1" x14ac:dyDescent="0.2">
      <c r="A26" s="44"/>
      <c r="B26" s="44" t="s">
        <v>236</v>
      </c>
      <c r="C26" s="44"/>
      <c r="D26" s="96">
        <f>M11</f>
        <v>1</v>
      </c>
      <c r="E26" s="892">
        <f>M16</f>
        <v>9</v>
      </c>
      <c r="F26" s="893"/>
      <c r="G26" s="51">
        <f>M17</f>
        <v>4.0159999999999982</v>
      </c>
      <c r="H26" s="50">
        <f>D26*E26*G26</f>
        <v>36.143999999999984</v>
      </c>
      <c r="I26" s="53"/>
      <c r="K26" s="320"/>
      <c r="L26" s="320"/>
      <c r="M26" s="320"/>
      <c r="Q26" s="41"/>
    </row>
    <row r="27" spans="1:17" ht="12.75" customHeight="1" x14ac:dyDescent="0.2">
      <c r="A27" s="44"/>
      <c r="B27" s="44" t="s">
        <v>220</v>
      </c>
      <c r="C27" s="44"/>
      <c r="D27" s="96">
        <f>D26</f>
        <v>1</v>
      </c>
      <c r="E27" s="892">
        <f>M25</f>
        <v>45.786132478585372</v>
      </c>
      <c r="F27" s="903"/>
      <c r="G27" s="893"/>
      <c r="H27" s="52">
        <f>D27*E27</f>
        <v>45.786132478585372</v>
      </c>
      <c r="I27" s="53"/>
      <c r="K27" s="602" t="s">
        <v>264</v>
      </c>
      <c r="L27" s="308" t="s">
        <v>265</v>
      </c>
      <c r="M27" s="414">
        <v>0</v>
      </c>
      <c r="Q27" s="41"/>
    </row>
    <row r="28" spans="1:17" ht="12.75" customHeight="1" x14ac:dyDescent="0.2">
      <c r="A28" s="44"/>
      <c r="B28" s="44" t="s">
        <v>237</v>
      </c>
      <c r="C28" s="44"/>
      <c r="D28" s="39">
        <f>P25</f>
        <v>8</v>
      </c>
      <c r="E28" s="39">
        <f>P22</f>
        <v>0.8</v>
      </c>
      <c r="F28" s="39">
        <f>P23</f>
        <v>0.8</v>
      </c>
      <c r="G28" s="39">
        <f>P24</f>
        <v>0.5</v>
      </c>
      <c r="H28" s="52">
        <f>D28*E28*F28*G28</f>
        <v>2.5600000000000005</v>
      </c>
      <c r="I28" s="53"/>
      <c r="J28" s="332"/>
      <c r="K28" s="297"/>
      <c r="L28" s="308" t="s">
        <v>266</v>
      </c>
      <c r="M28" s="414">
        <v>1</v>
      </c>
      <c r="Q28" s="41"/>
    </row>
    <row r="29" spans="1:17" ht="12.75" customHeight="1" x14ac:dyDescent="0.2">
      <c r="A29" s="112"/>
      <c r="B29" s="44"/>
      <c r="C29" s="44"/>
      <c r="D29" s="39"/>
      <c r="E29" s="50"/>
      <c r="F29" s="50"/>
      <c r="G29" s="73"/>
      <c r="H29" s="53">
        <f>SUM(H26:H28)</f>
        <v>84.490132478585366</v>
      </c>
      <c r="I29" s="11">
        <f>ROUND(H29*$C$3,3)</f>
        <v>0</v>
      </c>
      <c r="J29" s="332"/>
      <c r="K29" s="906" t="s">
        <v>362</v>
      </c>
      <c r="L29" s="907"/>
    </row>
    <row r="30" spans="1:17" ht="12.75" customHeight="1" x14ac:dyDescent="0.2">
      <c r="A30" s="29">
        <v>6</v>
      </c>
      <c r="B30" s="111" t="s">
        <v>242</v>
      </c>
      <c r="C30" s="31" t="s">
        <v>57</v>
      </c>
      <c r="D30" s="58"/>
      <c r="E30" s="32"/>
      <c r="F30" s="32"/>
      <c r="G30" s="32"/>
      <c r="H30" s="34"/>
      <c r="I30" s="34"/>
      <c r="J30" s="332"/>
      <c r="K30" s="259" t="s">
        <v>349</v>
      </c>
      <c r="L30" s="430">
        <v>28.43</v>
      </c>
    </row>
    <row r="31" spans="1:17" ht="12.75" customHeight="1" x14ac:dyDescent="0.2">
      <c r="A31" s="58">
        <v>6.1</v>
      </c>
      <c r="B31" s="63" t="s">
        <v>93</v>
      </c>
      <c r="C31" s="31"/>
      <c r="D31" s="97"/>
      <c r="E31" s="32"/>
      <c r="F31" s="32"/>
      <c r="G31" s="61"/>
      <c r="H31" s="34"/>
      <c r="I31" s="37"/>
      <c r="J31" s="332"/>
      <c r="K31" s="259" t="s">
        <v>350</v>
      </c>
      <c r="L31" s="430">
        <v>20.649000000000001</v>
      </c>
    </row>
    <row r="32" spans="1:17" ht="12.75" customHeight="1" x14ac:dyDescent="0.2">
      <c r="A32" s="578"/>
      <c r="B32" s="31" t="s">
        <v>246</v>
      </c>
      <c r="C32" s="31"/>
      <c r="D32" s="97" t="str">
        <f>"@"&amp;G32&amp;" kg per cum"</f>
        <v>@100 kg per cum</v>
      </c>
      <c r="E32" s="32"/>
      <c r="F32" s="32"/>
      <c r="G32" s="61">
        <v>100</v>
      </c>
      <c r="H32" s="34">
        <f>(H24)*G32/1000</f>
        <v>11.291399999999999</v>
      </c>
      <c r="I32" s="37"/>
      <c r="J32" s="332"/>
      <c r="K32" s="259" t="s">
        <v>353</v>
      </c>
      <c r="L32" s="430">
        <f>L31-P20</f>
        <v>20.149000000000001</v>
      </c>
    </row>
    <row r="33" spans="1:18" ht="12.75" customHeight="1" x14ac:dyDescent="0.2">
      <c r="A33" s="578"/>
      <c r="B33" s="31" t="s">
        <v>248</v>
      </c>
      <c r="C33" s="31"/>
      <c r="D33" s="97" t="str">
        <f>"@"&amp;G33&amp;" kg per cum"</f>
        <v>@80 kg per cum</v>
      </c>
      <c r="E33" s="32"/>
      <c r="F33" s="32"/>
      <c r="G33" s="61">
        <v>80</v>
      </c>
      <c r="H33" s="52">
        <f>(H21*G33*PI()*P16^2/4)/1000</f>
        <v>21.714688421612649</v>
      </c>
      <c r="I33" s="37"/>
      <c r="J33" s="332"/>
      <c r="K33" s="259" t="s">
        <v>354</v>
      </c>
      <c r="L33" s="430">
        <f>L32-1.8</f>
        <v>18.349</v>
      </c>
    </row>
    <row r="34" spans="1:18" ht="12.75" customHeight="1" x14ac:dyDescent="0.2">
      <c r="A34" s="578"/>
      <c r="B34" s="31"/>
      <c r="C34" s="31"/>
      <c r="D34" s="97"/>
      <c r="E34" s="32"/>
      <c r="F34" s="32"/>
      <c r="G34" s="61"/>
      <c r="H34" s="53">
        <f>SUM(H32:H33)</f>
        <v>33.006088421612645</v>
      </c>
      <c r="I34" s="11">
        <f>ROUND(H34*$C$3,3)</f>
        <v>0</v>
      </c>
      <c r="J34" s="332"/>
      <c r="K34" s="259" t="s">
        <v>352</v>
      </c>
      <c r="L34" s="430">
        <f>L33-0.15</f>
        <v>18.199000000000002</v>
      </c>
    </row>
    <row r="35" spans="1:18" ht="12.75" customHeight="1" x14ac:dyDescent="0.2">
      <c r="A35" s="578">
        <v>6.2</v>
      </c>
      <c r="B35" s="63" t="s">
        <v>381</v>
      </c>
      <c r="C35" s="31"/>
      <c r="D35" s="97"/>
      <c r="E35" s="32"/>
      <c r="F35" s="32"/>
      <c r="G35" s="61"/>
      <c r="H35" s="52"/>
      <c r="I35" s="37"/>
      <c r="J35" s="332"/>
      <c r="K35" s="259" t="s">
        <v>351</v>
      </c>
      <c r="L35" s="430">
        <f>L30-0.065-2.2-0.5</f>
        <v>25.664999999999999</v>
      </c>
    </row>
    <row r="36" spans="1:18" ht="12.75" customHeight="1" x14ac:dyDescent="0.2">
      <c r="A36" s="578"/>
      <c r="B36" s="31" t="s">
        <v>252</v>
      </c>
      <c r="C36" s="31"/>
      <c r="D36" s="97" t="str">
        <f>"@"&amp;G36&amp;" kg per cum"</f>
        <v>@150 kg per cum</v>
      </c>
      <c r="E36" s="32"/>
      <c r="F36" s="32"/>
      <c r="G36" s="61">
        <v>150</v>
      </c>
      <c r="H36" s="34">
        <f>H26*G36/1000</f>
        <v>5.421599999999998</v>
      </c>
      <c r="I36" s="37"/>
      <c r="J36" s="332"/>
      <c r="K36" s="331"/>
      <c r="L36" s="331"/>
    </row>
    <row r="37" spans="1:18" ht="12.75" customHeight="1" x14ac:dyDescent="0.2">
      <c r="A37" s="64"/>
      <c r="B37" s="31" t="s">
        <v>220</v>
      </c>
      <c r="C37" s="31"/>
      <c r="D37" s="97" t="str">
        <f>"@"&amp;G37&amp;" kg per cum"</f>
        <v>@120 kg per cum</v>
      </c>
      <c r="E37" s="32"/>
      <c r="F37" s="32"/>
      <c r="G37" s="61">
        <v>120</v>
      </c>
      <c r="H37" s="34">
        <f>H27*G37/1000</f>
        <v>5.4943358974302443</v>
      </c>
      <c r="I37" s="37"/>
      <c r="J37" s="332"/>
    </row>
    <row r="38" spans="1:18" ht="12.75" customHeight="1" x14ac:dyDescent="0.2">
      <c r="A38" s="64"/>
      <c r="B38" s="31" t="s">
        <v>237</v>
      </c>
      <c r="C38" s="31"/>
      <c r="D38" s="97" t="str">
        <f>"@"&amp;G38&amp;" kg per cum"</f>
        <v>@120 kg per cum</v>
      </c>
      <c r="E38" s="32"/>
      <c r="F38" s="32"/>
      <c r="G38" s="61">
        <v>120</v>
      </c>
      <c r="H38" s="34">
        <f>(H28)*G38/1000</f>
        <v>0.30720000000000003</v>
      </c>
      <c r="I38" s="37"/>
      <c r="J38" s="332"/>
    </row>
    <row r="39" spans="1:18" ht="12.75" customHeight="1" x14ac:dyDescent="0.2">
      <c r="A39" s="71"/>
      <c r="B39" s="320"/>
      <c r="C39" s="320"/>
      <c r="D39" s="330"/>
      <c r="E39" s="320"/>
      <c r="F39" s="320"/>
      <c r="G39" s="320"/>
      <c r="H39" s="53">
        <f>SUM(H36:H38)</f>
        <v>11.223135897430241</v>
      </c>
      <c r="I39" s="11">
        <f>ROUND(H39*$C$3,3)</f>
        <v>0</v>
      </c>
      <c r="J39" s="332"/>
      <c r="Q39" s="326"/>
      <c r="R39" s="321"/>
    </row>
    <row r="40" spans="1:18" ht="12.75" customHeight="1" x14ac:dyDescent="0.2">
      <c r="A40" s="321"/>
      <c r="B40" s="321"/>
      <c r="I40" s="404">
        <f>SUM(I5:I39)</f>
        <v>0</v>
      </c>
      <c r="J40" s="332"/>
      <c r="K40" s="321"/>
      <c r="L40" s="321"/>
      <c r="M40" s="321"/>
      <c r="Q40" s="321"/>
    </row>
    <row r="41" spans="1:18" ht="12.75" customHeight="1" x14ac:dyDescent="0.2">
      <c r="J41" s="332"/>
      <c r="K41" s="321"/>
      <c r="L41" s="321"/>
      <c r="M41" s="321"/>
      <c r="Q41" s="321"/>
    </row>
    <row r="42" spans="1:18" ht="12.75" customHeight="1" x14ac:dyDescent="0.2">
      <c r="J42" s="332"/>
      <c r="K42" s="321"/>
      <c r="L42" s="321"/>
      <c r="M42" s="321"/>
      <c r="N42" s="321"/>
      <c r="O42" s="321"/>
      <c r="P42" s="321"/>
      <c r="Q42" s="321"/>
    </row>
    <row r="43" spans="1:18" ht="12.75" customHeight="1" x14ac:dyDescent="0.2">
      <c r="J43" s="332"/>
      <c r="K43" s="333"/>
      <c r="L43" s="334"/>
      <c r="M43" s="335"/>
      <c r="N43" s="321"/>
      <c r="O43" s="321"/>
      <c r="P43" s="321"/>
      <c r="Q43" s="321"/>
    </row>
    <row r="44" spans="1:18" ht="12.75" customHeight="1" x14ac:dyDescent="0.2">
      <c r="J44" s="332"/>
      <c r="K44" s="333"/>
      <c r="L44" s="334"/>
      <c r="M44" s="335"/>
      <c r="N44" s="321"/>
      <c r="O44" s="321"/>
      <c r="P44" s="321"/>
      <c r="Q44" s="321"/>
    </row>
    <row r="45" spans="1:18" ht="12.75" customHeight="1" x14ac:dyDescent="0.2">
      <c r="J45" s="332"/>
      <c r="K45" s="333"/>
      <c r="L45" s="334"/>
      <c r="M45" s="335"/>
      <c r="N45" s="321"/>
      <c r="O45" s="321"/>
      <c r="P45" s="321"/>
      <c r="Q45" s="321"/>
    </row>
    <row r="46" spans="1:18" ht="12.75" customHeight="1" x14ac:dyDescent="0.2">
      <c r="J46" s="332"/>
      <c r="K46" s="333"/>
      <c r="L46" s="334"/>
      <c r="M46" s="335"/>
      <c r="N46" s="321"/>
      <c r="O46" s="321"/>
      <c r="P46" s="321"/>
      <c r="Q46" s="321"/>
    </row>
    <row r="47" spans="1:18" ht="12.75" customHeight="1" x14ac:dyDescent="0.2">
      <c r="J47" s="332"/>
      <c r="K47" s="321"/>
      <c r="L47" s="321"/>
      <c r="M47" s="321"/>
      <c r="N47" s="321"/>
      <c r="O47" s="321"/>
      <c r="P47" s="321"/>
      <c r="Q47" s="321"/>
    </row>
    <row r="48" spans="1:18" ht="12.75" customHeight="1" x14ac:dyDescent="0.2">
      <c r="J48" s="332"/>
      <c r="K48" s="321"/>
      <c r="L48" s="321"/>
      <c r="M48" s="321"/>
      <c r="N48" s="321"/>
      <c r="O48" s="321"/>
      <c r="P48" s="321"/>
      <c r="Q48" s="321"/>
    </row>
    <row r="49" spans="1:17" ht="12.75" customHeight="1" x14ac:dyDescent="0.2">
      <c r="J49" s="332"/>
      <c r="K49" s="321"/>
      <c r="L49" s="321"/>
      <c r="M49" s="321"/>
      <c r="N49" s="321"/>
      <c r="O49" s="321"/>
      <c r="P49" s="321"/>
      <c r="Q49" s="321"/>
    </row>
    <row r="50" spans="1:17" ht="12.75" customHeight="1" x14ac:dyDescent="0.2">
      <c r="J50" s="332"/>
      <c r="K50" s="321"/>
      <c r="L50" s="337"/>
      <c r="M50" s="321"/>
      <c r="N50" s="321"/>
      <c r="O50" s="321"/>
      <c r="P50" s="321"/>
      <c r="Q50" s="321"/>
    </row>
    <row r="51" spans="1:17" ht="12.75" customHeight="1" x14ac:dyDescent="0.2">
      <c r="J51" s="332"/>
      <c r="K51" s="321"/>
      <c r="L51" s="321"/>
      <c r="M51" s="321"/>
      <c r="N51" s="321"/>
      <c r="O51" s="321"/>
      <c r="P51" s="321"/>
      <c r="Q51" s="321"/>
    </row>
    <row r="52" spans="1:17" ht="12.75" customHeight="1" x14ac:dyDescent="0.2">
      <c r="J52" s="332"/>
      <c r="K52" s="321"/>
      <c r="L52" s="321"/>
      <c r="M52" s="321"/>
      <c r="N52" s="321"/>
      <c r="O52" s="321"/>
      <c r="P52" s="321"/>
      <c r="Q52" s="321"/>
    </row>
    <row r="53" spans="1:17" ht="12.75" customHeight="1" x14ac:dyDescent="0.2">
      <c r="J53" s="332"/>
      <c r="K53" s="321"/>
      <c r="L53" s="321"/>
      <c r="M53" s="321"/>
      <c r="N53" s="321"/>
      <c r="O53" s="321"/>
      <c r="P53" s="321"/>
      <c r="Q53" s="321"/>
    </row>
    <row r="54" spans="1:17" ht="12.75" customHeight="1" x14ac:dyDescent="0.2">
      <c r="J54" s="332"/>
      <c r="K54" s="322"/>
      <c r="L54" s="338"/>
      <c r="M54" s="322"/>
      <c r="N54" s="322"/>
      <c r="O54" s="321"/>
      <c r="P54" s="321"/>
    </row>
    <row r="55" spans="1:17" ht="12.75" customHeight="1" x14ac:dyDescent="0.2">
      <c r="K55" s="904"/>
      <c r="L55" s="904"/>
      <c r="M55" s="904"/>
      <c r="N55" s="904"/>
      <c r="O55" s="904"/>
      <c r="P55" s="904"/>
    </row>
    <row r="56" spans="1:17" ht="12.75" customHeight="1" x14ac:dyDescent="0.2">
      <c r="I56" s="321"/>
      <c r="J56" s="730"/>
      <c r="K56" s="905"/>
      <c r="L56" s="905"/>
      <c r="M56" s="905"/>
      <c r="N56" s="321"/>
      <c r="O56" s="78"/>
      <c r="P56" s="78"/>
    </row>
    <row r="57" spans="1:17" ht="12.75" customHeight="1" x14ac:dyDescent="0.2">
      <c r="K57" s="74"/>
      <c r="L57" s="86"/>
      <c r="M57" s="86"/>
      <c r="N57" s="321"/>
      <c r="O57" s="77"/>
      <c r="P57" s="77"/>
    </row>
    <row r="58" spans="1:17" ht="12.75" customHeight="1" x14ac:dyDescent="0.2">
      <c r="A58" s="71"/>
      <c r="B58" s="122"/>
      <c r="C58" s="122"/>
      <c r="D58" s="75"/>
      <c r="E58" s="122"/>
      <c r="F58" s="122"/>
      <c r="G58" s="122"/>
      <c r="H58" s="69"/>
      <c r="I58" s="69"/>
      <c r="K58" s="74"/>
      <c r="L58" s="110"/>
      <c r="M58" s="110"/>
      <c r="N58" s="321"/>
      <c r="O58" s="81"/>
      <c r="P58" s="81"/>
    </row>
    <row r="59" spans="1:17" ht="12.75" customHeight="1" x14ac:dyDescent="0.2">
      <c r="A59" s="71"/>
      <c r="B59" s="324"/>
      <c r="C59" s="74"/>
      <c r="D59" s="75"/>
      <c r="E59" s="122"/>
      <c r="F59" s="122"/>
      <c r="G59" s="122"/>
      <c r="H59" s="69"/>
      <c r="I59" s="69"/>
      <c r="K59" s="74"/>
      <c r="L59" s="136"/>
      <c r="M59" s="110"/>
      <c r="N59" s="321"/>
      <c r="O59" s="81"/>
      <c r="P59" s="81"/>
    </row>
    <row r="60" spans="1:17" ht="12.75" customHeight="1" x14ac:dyDescent="0.2">
      <c r="A60" s="100"/>
      <c r="B60" s="74"/>
      <c r="C60" s="122"/>
      <c r="D60" s="75"/>
      <c r="E60" s="123"/>
      <c r="F60" s="107"/>
      <c r="G60" s="123"/>
      <c r="H60" s="105"/>
      <c r="I60" s="105"/>
      <c r="K60" s="74"/>
      <c r="L60" s="113"/>
      <c r="M60" s="86"/>
      <c r="N60" s="321"/>
      <c r="O60" s="81"/>
      <c r="P60" s="81"/>
    </row>
    <row r="61" spans="1:17" ht="12.75" customHeight="1" x14ac:dyDescent="0.2">
      <c r="A61" s="100"/>
      <c r="B61" s="114"/>
      <c r="C61" s="122"/>
      <c r="D61" s="75"/>
      <c r="E61" s="101"/>
      <c r="F61" s="107"/>
      <c r="G61" s="123"/>
      <c r="H61" s="105"/>
      <c r="I61" s="105"/>
      <c r="K61" s="74"/>
      <c r="L61" s="110"/>
      <c r="M61" s="110"/>
      <c r="O61" s="81"/>
      <c r="P61" s="81"/>
    </row>
    <row r="62" spans="1:17" ht="12.75" customHeight="1" x14ac:dyDescent="0.2">
      <c r="A62" s="100"/>
      <c r="B62" s="74"/>
      <c r="C62" s="122"/>
      <c r="D62" s="75"/>
      <c r="E62" s="122"/>
      <c r="F62" s="122"/>
      <c r="G62" s="122"/>
      <c r="H62" s="69"/>
      <c r="I62" s="69"/>
      <c r="K62" s="384"/>
      <c r="L62" s="110"/>
      <c r="M62" s="137"/>
      <c r="O62" s="81"/>
      <c r="P62" s="81"/>
    </row>
    <row r="63" spans="1:17" ht="12.75" customHeight="1" x14ac:dyDescent="0.2">
      <c r="A63" s="124"/>
      <c r="B63" s="324"/>
      <c r="C63" s="106"/>
      <c r="D63" s="125"/>
      <c r="E63" s="126"/>
      <c r="F63" s="126"/>
      <c r="G63" s="126"/>
      <c r="H63" s="127"/>
      <c r="I63" s="127"/>
      <c r="K63" s="384"/>
      <c r="L63" s="120"/>
      <c r="M63" s="137"/>
      <c r="O63" s="81"/>
      <c r="P63" s="81"/>
    </row>
    <row r="64" spans="1:17" ht="12.75" customHeight="1" x14ac:dyDescent="0.2">
      <c r="A64" s="321"/>
      <c r="B64" s="321"/>
      <c r="C64" s="321"/>
      <c r="D64" s="301"/>
      <c r="E64" s="321"/>
      <c r="F64" s="321"/>
      <c r="G64" s="321"/>
      <c r="H64" s="321"/>
      <c r="I64" s="321"/>
      <c r="K64" s="384"/>
      <c r="L64" s="174"/>
      <c r="M64" s="137"/>
      <c r="N64" s="332"/>
      <c r="O64" s="82"/>
      <c r="P64" s="82"/>
    </row>
    <row r="65" spans="1:16" ht="12.75" customHeight="1" x14ac:dyDescent="0.2">
      <c r="A65" s="321"/>
      <c r="B65" s="321"/>
      <c r="C65" s="321"/>
      <c r="D65" s="301"/>
      <c r="E65" s="321"/>
      <c r="F65" s="321"/>
      <c r="G65" s="321"/>
      <c r="H65" s="321"/>
      <c r="I65" s="321"/>
      <c r="K65" s="384"/>
      <c r="L65" s="174"/>
      <c r="M65" s="137"/>
      <c r="N65" s="332"/>
      <c r="O65" s="81"/>
      <c r="P65" s="81"/>
    </row>
    <row r="66" spans="1:16" ht="12.75" customHeight="1" x14ac:dyDescent="0.2">
      <c r="A66" s="321"/>
      <c r="B66" s="321"/>
      <c r="C66" s="321"/>
      <c r="D66" s="301"/>
      <c r="E66" s="321"/>
      <c r="F66" s="321"/>
      <c r="G66" s="321"/>
      <c r="H66" s="321"/>
      <c r="I66" s="321"/>
      <c r="K66" s="384"/>
      <c r="L66" s="151"/>
      <c r="M66" s="137"/>
      <c r="N66" s="332"/>
      <c r="O66" s="81"/>
      <c r="P66" s="81"/>
    </row>
    <row r="67" spans="1:16" ht="12.75" customHeight="1" x14ac:dyDescent="0.2">
      <c r="A67" s="321"/>
      <c r="B67" s="321"/>
      <c r="C67" s="321"/>
      <c r="D67" s="301"/>
      <c r="E67" s="321"/>
      <c r="F67" s="321"/>
      <c r="G67" s="321"/>
      <c r="H67" s="321"/>
      <c r="I67" s="321"/>
      <c r="K67" s="384"/>
      <c r="L67" s="110"/>
      <c r="M67" s="138"/>
      <c r="N67" s="332"/>
      <c r="O67" s="81"/>
      <c r="P67" s="81"/>
    </row>
    <row r="68" spans="1:16" ht="12.75" customHeight="1" x14ac:dyDescent="0.2">
      <c r="A68" s="321"/>
      <c r="B68" s="321"/>
      <c r="C68" s="321"/>
      <c r="D68" s="301"/>
      <c r="E68" s="321"/>
      <c r="F68" s="321"/>
      <c r="G68" s="321"/>
      <c r="H68" s="321"/>
      <c r="I68" s="321"/>
      <c r="J68" s="321"/>
      <c r="K68" s="149"/>
      <c r="L68" s="149"/>
      <c r="M68" s="149"/>
      <c r="N68" s="332"/>
      <c r="O68" s="81"/>
      <c r="P68" s="81"/>
    </row>
    <row r="69" spans="1:16" ht="12.75" customHeight="1" x14ac:dyDescent="0.2">
      <c r="A69" s="321"/>
      <c r="B69" s="321"/>
      <c r="C69" s="321"/>
      <c r="D69" s="301"/>
      <c r="E69" s="321"/>
      <c r="F69" s="321"/>
      <c r="G69" s="321"/>
      <c r="H69" s="321"/>
      <c r="I69" s="321"/>
      <c r="J69" s="321"/>
      <c r="O69" s="74"/>
      <c r="P69" s="74"/>
    </row>
    <row r="70" spans="1:16" ht="12.75" customHeight="1" x14ac:dyDescent="0.2">
      <c r="A70" s="321"/>
      <c r="B70" s="321"/>
      <c r="C70" s="321"/>
      <c r="D70" s="301"/>
      <c r="E70" s="321"/>
      <c r="F70" s="321"/>
      <c r="G70" s="321"/>
      <c r="H70" s="321"/>
      <c r="I70" s="321"/>
      <c r="J70" s="321"/>
      <c r="O70" s="321"/>
      <c r="P70" s="321"/>
    </row>
    <row r="71" spans="1:16" ht="12.75" customHeight="1" x14ac:dyDescent="0.2">
      <c r="A71" s="321"/>
      <c r="B71" s="321"/>
      <c r="C71" s="321"/>
      <c r="D71" s="301"/>
      <c r="E71" s="321"/>
      <c r="F71" s="321"/>
      <c r="G71" s="321"/>
      <c r="H71" s="321"/>
      <c r="I71" s="321"/>
      <c r="J71" s="321"/>
      <c r="O71" s="321"/>
      <c r="P71" s="321"/>
    </row>
    <row r="72" spans="1:16" ht="12.75" customHeight="1" x14ac:dyDescent="0.2">
      <c r="A72" s="71"/>
      <c r="B72" s="74"/>
      <c r="C72" s="74"/>
      <c r="D72" s="103"/>
      <c r="E72" s="101"/>
      <c r="F72" s="101"/>
      <c r="G72" s="104"/>
      <c r="H72" s="105"/>
      <c r="I72" s="69"/>
      <c r="J72" s="321"/>
      <c r="O72" s="321"/>
      <c r="P72" s="321"/>
    </row>
    <row r="73" spans="1:16" ht="12.75" customHeight="1" x14ac:dyDescent="0.2">
      <c r="A73" s="71"/>
      <c r="B73" s="74"/>
      <c r="C73" s="74"/>
      <c r="D73" s="103"/>
      <c r="E73" s="101"/>
      <c r="F73" s="101"/>
      <c r="G73" s="104"/>
      <c r="H73" s="105"/>
      <c r="I73" s="69"/>
      <c r="J73" s="321"/>
      <c r="O73" s="321"/>
      <c r="P73" s="321"/>
    </row>
    <row r="74" spans="1:16" ht="12.75" customHeight="1" x14ac:dyDescent="0.2">
      <c r="A74" s="71"/>
      <c r="B74" s="74"/>
      <c r="C74" s="74"/>
      <c r="D74" s="103"/>
      <c r="E74" s="101"/>
      <c r="F74" s="101"/>
      <c r="G74" s="104"/>
      <c r="H74" s="105"/>
      <c r="I74" s="69"/>
      <c r="J74" s="321"/>
      <c r="O74" s="321"/>
      <c r="P74" s="321"/>
    </row>
    <row r="75" spans="1:16" ht="12.75" customHeight="1" x14ac:dyDescent="0.2">
      <c r="A75" s="339"/>
      <c r="B75" s="321"/>
      <c r="C75" s="321"/>
      <c r="D75" s="321"/>
      <c r="E75" s="321"/>
      <c r="F75" s="321"/>
      <c r="G75" s="321"/>
      <c r="H75" s="321"/>
      <c r="I75" s="321"/>
      <c r="J75" s="321"/>
      <c r="O75" s="321"/>
      <c r="P75" s="321"/>
    </row>
    <row r="76" spans="1:16" ht="12.75" customHeight="1" x14ac:dyDescent="0.2">
      <c r="A76" s="71"/>
      <c r="B76" s="324"/>
      <c r="C76" s="74"/>
      <c r="D76" s="86"/>
      <c r="E76" s="101"/>
      <c r="F76" s="101"/>
      <c r="G76" s="101"/>
      <c r="H76" s="69"/>
      <c r="I76" s="69"/>
      <c r="J76" s="321"/>
      <c r="O76" s="321"/>
      <c r="P76" s="321"/>
    </row>
    <row r="77" spans="1:16" ht="12.75" customHeight="1" x14ac:dyDescent="0.2">
      <c r="A77" s="71"/>
      <c r="B77" s="324"/>
      <c r="C77" s="74"/>
      <c r="D77" s="86"/>
      <c r="E77" s="101"/>
      <c r="F77" s="101"/>
      <c r="G77" s="101"/>
      <c r="H77" s="69"/>
      <c r="I77" s="105"/>
      <c r="J77" s="321"/>
      <c r="O77" s="321"/>
      <c r="P77" s="321"/>
    </row>
    <row r="78" spans="1:16" ht="12.75" customHeight="1" x14ac:dyDescent="0.2">
      <c r="A78" s="71"/>
      <c r="B78" s="74"/>
      <c r="C78" s="74"/>
      <c r="D78" s="86"/>
      <c r="E78" s="101"/>
      <c r="F78" s="101"/>
      <c r="G78" s="101"/>
      <c r="H78" s="105"/>
      <c r="I78" s="105"/>
      <c r="J78" s="321"/>
      <c r="O78" s="321"/>
      <c r="P78" s="321"/>
    </row>
    <row r="79" spans="1:16" ht="12.75" customHeight="1" x14ac:dyDescent="0.2">
      <c r="A79" s="71"/>
      <c r="B79" s="114"/>
      <c r="C79" s="74"/>
      <c r="D79" s="86"/>
      <c r="E79" s="101"/>
      <c r="F79" s="101"/>
      <c r="G79" s="101"/>
      <c r="H79" s="105"/>
      <c r="I79" s="69"/>
      <c r="J79" s="321"/>
      <c r="O79" s="321"/>
      <c r="P79" s="321"/>
    </row>
    <row r="80" spans="1:16" ht="12.75" customHeight="1" x14ac:dyDescent="0.2">
      <c r="A80" s="71"/>
      <c r="B80" s="327"/>
      <c r="C80" s="122"/>
      <c r="D80" s="86"/>
      <c r="E80" s="102"/>
      <c r="F80" s="102"/>
      <c r="G80" s="102"/>
      <c r="H80" s="69"/>
      <c r="I80" s="69"/>
      <c r="J80" s="321"/>
      <c r="O80" s="321"/>
      <c r="P80" s="321"/>
    </row>
    <row r="81" spans="1:16" ht="12.75" customHeight="1" x14ac:dyDescent="0.2">
      <c r="A81" s="71"/>
      <c r="B81" s="324"/>
      <c r="C81" s="74"/>
      <c r="D81" s="340"/>
      <c r="E81" s="129"/>
      <c r="F81" s="129"/>
      <c r="G81" s="299"/>
      <c r="H81" s="323"/>
      <c r="I81" s="69"/>
      <c r="J81" s="321"/>
    </row>
    <row r="82" spans="1:16" ht="12.75" customHeight="1" x14ac:dyDescent="0.2">
      <c r="A82" s="71"/>
      <c r="B82" s="327"/>
      <c r="C82" s="74"/>
      <c r="D82" s="86"/>
      <c r="E82" s="129"/>
      <c r="F82" s="129"/>
      <c r="G82" s="102"/>
      <c r="H82" s="69"/>
      <c r="I82" s="69"/>
      <c r="J82" s="321"/>
    </row>
    <row r="83" spans="1:16" ht="12.75" customHeight="1" x14ac:dyDescent="0.2">
      <c r="A83" s="71"/>
      <c r="B83" s="324"/>
      <c r="C83" s="74"/>
      <c r="D83" s="340"/>
      <c r="E83" s="129"/>
      <c r="F83" s="129"/>
      <c r="G83" s="299"/>
      <c r="H83" s="323"/>
      <c r="I83" s="69"/>
      <c r="J83" s="321"/>
      <c r="O83" s="321"/>
      <c r="P83" s="321"/>
    </row>
    <row r="84" spans="1:16" ht="12.75" customHeight="1" x14ac:dyDescent="0.2">
      <c r="A84" s="71"/>
      <c r="B84" s="324"/>
      <c r="C84" s="74"/>
      <c r="D84" s="115"/>
      <c r="E84" s="130"/>
      <c r="F84" s="130"/>
      <c r="G84" s="130"/>
      <c r="H84" s="131"/>
      <c r="I84" s="68"/>
      <c r="J84" s="321"/>
      <c r="K84" s="321"/>
      <c r="L84" s="321"/>
      <c r="M84" s="337"/>
      <c r="N84" s="321"/>
      <c r="O84" s="321"/>
      <c r="P84" s="321"/>
    </row>
    <row r="85" spans="1:16" ht="12.75" customHeight="1" x14ac:dyDescent="0.2">
      <c r="A85" s="71"/>
      <c r="B85" s="328"/>
      <c r="C85" s="65"/>
      <c r="D85" s="133"/>
      <c r="E85" s="66"/>
      <c r="F85" s="67"/>
      <c r="G85" s="67"/>
      <c r="H85" s="68"/>
      <c r="I85" s="69"/>
      <c r="J85" s="321"/>
      <c r="K85" s="321"/>
      <c r="L85" s="321"/>
      <c r="M85" s="321"/>
      <c r="N85" s="321"/>
    </row>
    <row r="86" spans="1:16" ht="12.75" customHeight="1" x14ac:dyDescent="0.2">
      <c r="A86" s="71"/>
      <c r="B86" s="324"/>
      <c r="C86" s="74"/>
      <c r="D86" s="115"/>
      <c r="E86" s="66"/>
      <c r="F86" s="67"/>
      <c r="G86" s="67"/>
      <c r="H86" s="131"/>
      <c r="I86" s="68"/>
      <c r="J86" s="321"/>
      <c r="K86" s="321"/>
      <c r="L86" s="321"/>
      <c r="M86" s="337"/>
      <c r="N86" s="321"/>
    </row>
    <row r="87" spans="1:16" ht="12.75" customHeight="1" x14ac:dyDescent="0.2">
      <c r="A87" s="347"/>
      <c r="B87" s="328"/>
      <c r="C87" s="65"/>
      <c r="D87" s="72"/>
      <c r="E87" s="66"/>
      <c r="F87" s="67"/>
      <c r="G87" s="67"/>
      <c r="H87" s="68"/>
      <c r="I87" s="69"/>
      <c r="J87" s="321"/>
      <c r="K87" s="321"/>
      <c r="L87" s="321"/>
      <c r="M87" s="321"/>
      <c r="N87" s="321"/>
    </row>
    <row r="88" spans="1:16" ht="12.75" customHeight="1" x14ac:dyDescent="0.2">
      <c r="A88" s="71"/>
      <c r="B88" s="347"/>
      <c r="C88" s="65"/>
      <c r="D88" s="72"/>
      <c r="E88" s="66"/>
      <c r="F88" s="67"/>
      <c r="G88" s="67"/>
      <c r="H88" s="68"/>
      <c r="I88" s="69"/>
      <c r="J88" s="321"/>
      <c r="K88" s="321"/>
      <c r="L88" s="301"/>
      <c r="M88" s="321"/>
      <c r="N88" s="321"/>
    </row>
    <row r="89" spans="1:16" ht="12.75" customHeight="1" x14ac:dyDescent="0.2">
      <c r="A89" s="113"/>
      <c r="B89" s="324"/>
      <c r="C89" s="384"/>
      <c r="D89" s="72"/>
      <c r="E89" s="66"/>
      <c r="F89" s="67"/>
      <c r="G89" s="67"/>
      <c r="H89" s="68"/>
      <c r="I89" s="69"/>
      <c r="J89" s="321"/>
      <c r="K89" s="321"/>
      <c r="L89" s="321"/>
      <c r="M89" s="321"/>
      <c r="N89" s="321"/>
    </row>
    <row r="90" spans="1:16" ht="12.75" customHeight="1" x14ac:dyDescent="0.2">
      <c r="A90" s="113"/>
      <c r="B90" s="114"/>
      <c r="C90" s="65"/>
      <c r="D90" s="115"/>
      <c r="E90" s="66"/>
      <c r="F90" s="67"/>
      <c r="G90" s="67"/>
      <c r="H90" s="68"/>
      <c r="I90" s="69"/>
      <c r="J90" s="321"/>
      <c r="K90" s="321"/>
      <c r="L90" s="321"/>
      <c r="M90" s="321"/>
      <c r="N90" s="321"/>
    </row>
    <row r="91" spans="1:16" ht="12.75" customHeight="1" x14ac:dyDescent="0.2">
      <c r="A91" s="113"/>
      <c r="B91" s="114"/>
      <c r="C91" s="65"/>
      <c r="D91" s="115"/>
      <c r="E91" s="66"/>
      <c r="F91" s="67"/>
      <c r="G91" s="67"/>
      <c r="H91" s="68"/>
      <c r="I91" s="69"/>
      <c r="J91" s="321"/>
      <c r="K91" s="321"/>
      <c r="L91" s="321"/>
      <c r="M91" s="321"/>
      <c r="N91" s="321"/>
    </row>
    <row r="92" spans="1:16" ht="12.75" customHeight="1" x14ac:dyDescent="0.2">
      <c r="A92" s="113"/>
      <c r="B92" s="114"/>
      <c r="C92" s="65"/>
      <c r="D92" s="115"/>
      <c r="E92" s="66"/>
      <c r="F92" s="67"/>
      <c r="G92" s="67"/>
      <c r="H92" s="68"/>
      <c r="I92" s="69"/>
      <c r="J92" s="321"/>
      <c r="K92" s="321"/>
      <c r="L92" s="321"/>
      <c r="M92" s="321"/>
      <c r="N92" s="321"/>
    </row>
    <row r="93" spans="1:16" ht="12.75" customHeight="1" x14ac:dyDescent="0.2">
      <c r="A93" s="113"/>
      <c r="B93" s="114"/>
      <c r="C93" s="65"/>
      <c r="D93" s="115"/>
      <c r="E93" s="66"/>
      <c r="F93" s="67"/>
      <c r="G93" s="67"/>
      <c r="H93" s="68"/>
      <c r="I93" s="69"/>
      <c r="J93" s="321"/>
    </row>
    <row r="94" spans="1:16" ht="12.75" customHeight="1" x14ac:dyDescent="0.2">
      <c r="A94" s="113"/>
      <c r="B94" s="114"/>
      <c r="C94" s="65"/>
      <c r="D94" s="115"/>
      <c r="E94" s="66"/>
      <c r="F94" s="67"/>
      <c r="G94" s="67"/>
      <c r="H94" s="68"/>
      <c r="I94" s="69"/>
      <c r="J94" s="321"/>
    </row>
    <row r="95" spans="1:16" ht="12.75" customHeight="1" x14ac:dyDescent="0.2">
      <c r="A95" s="113"/>
      <c r="B95" s="114"/>
      <c r="C95" s="65"/>
      <c r="D95" s="115"/>
      <c r="E95" s="66"/>
      <c r="F95" s="67"/>
      <c r="G95" s="67"/>
      <c r="H95" s="68"/>
      <c r="I95" s="69"/>
      <c r="J95" s="321"/>
      <c r="K95" s="332"/>
      <c r="L95" s="332"/>
      <c r="M95" s="332"/>
      <c r="N95" s="332"/>
    </row>
    <row r="96" spans="1:16" ht="12.75" customHeight="1" x14ac:dyDescent="0.2">
      <c r="A96" s="113"/>
      <c r="B96" s="114"/>
      <c r="C96" s="65"/>
      <c r="D96" s="115"/>
      <c r="E96" s="66"/>
      <c r="F96" s="67"/>
      <c r="G96" s="67"/>
      <c r="H96" s="68"/>
      <c r="I96" s="69"/>
      <c r="J96" s="321"/>
    </row>
    <row r="97" spans="1:14" ht="12.75" customHeight="1" x14ac:dyDescent="0.2">
      <c r="A97" s="71"/>
      <c r="B97" s="114"/>
      <c r="C97" s="65"/>
      <c r="D97" s="72"/>
      <c r="E97" s="66"/>
      <c r="F97" s="67"/>
      <c r="G97" s="67"/>
      <c r="H97" s="68"/>
      <c r="I97" s="69"/>
      <c r="J97" s="322"/>
      <c r="K97" s="332"/>
      <c r="L97" s="332"/>
      <c r="M97" s="332"/>
      <c r="N97" s="332"/>
    </row>
    <row r="98" spans="1:14" ht="12.75" customHeight="1" x14ac:dyDescent="0.2">
      <c r="A98" s="113"/>
      <c r="B98" s="324"/>
      <c r="C98" s="384"/>
      <c r="D98" s="72"/>
      <c r="E98" s="66"/>
      <c r="F98" s="67"/>
      <c r="G98" s="67"/>
      <c r="H98" s="68"/>
      <c r="I98" s="69"/>
      <c r="J98" s="321"/>
    </row>
    <row r="99" spans="1:14" ht="12.75" customHeight="1" x14ac:dyDescent="0.2">
      <c r="A99" s="113"/>
      <c r="B99" s="114"/>
      <c r="C99" s="65"/>
      <c r="D99" s="72"/>
      <c r="E99" s="66"/>
      <c r="F99" s="67"/>
      <c r="G99" s="67"/>
      <c r="H99" s="119"/>
      <c r="I99" s="69"/>
      <c r="J99" s="321"/>
      <c r="M99" s="110"/>
    </row>
    <row r="100" spans="1:14" ht="12.75" customHeight="1" x14ac:dyDescent="0.2">
      <c r="A100" s="113"/>
      <c r="B100" s="114"/>
      <c r="C100" s="65"/>
      <c r="D100" s="72"/>
      <c r="E100" s="66"/>
      <c r="F100" s="67"/>
      <c r="G100" s="67"/>
      <c r="H100" s="119"/>
      <c r="I100" s="69"/>
      <c r="J100" s="322"/>
    </row>
    <row r="101" spans="1:14" ht="12.75" customHeight="1" x14ac:dyDescent="0.2">
      <c r="A101" s="71"/>
      <c r="B101" s="114"/>
      <c r="C101" s="65"/>
      <c r="D101" s="72"/>
      <c r="E101" s="66"/>
      <c r="F101" s="67"/>
      <c r="G101" s="67"/>
      <c r="H101" s="119"/>
      <c r="I101" s="69"/>
      <c r="J101" s="321"/>
      <c r="K101" s="901"/>
      <c r="L101" s="901"/>
      <c r="M101" s="901"/>
      <c r="N101" s="901"/>
    </row>
    <row r="102" spans="1:14" ht="12.75" customHeight="1" x14ac:dyDescent="0.2">
      <c r="A102" s="113"/>
      <c r="B102" s="324"/>
      <c r="C102" s="384"/>
      <c r="D102" s="340"/>
      <c r="E102" s="322"/>
      <c r="F102" s="322"/>
      <c r="G102" s="322"/>
      <c r="H102" s="322"/>
      <c r="I102" s="322"/>
      <c r="J102" s="321"/>
      <c r="K102" s="114"/>
      <c r="L102" s="110"/>
      <c r="M102" s="110"/>
      <c r="N102" s="385"/>
    </row>
    <row r="103" spans="1:14" ht="12.75" customHeight="1" x14ac:dyDescent="0.2">
      <c r="A103" s="341"/>
      <c r="B103" s="74"/>
      <c r="C103" s="322"/>
      <c r="D103" s="340"/>
      <c r="E103" s="342"/>
      <c r="F103" s="342"/>
      <c r="G103" s="342"/>
      <c r="H103" s="342"/>
      <c r="I103" s="322"/>
      <c r="J103" s="321"/>
      <c r="K103" s="114"/>
      <c r="L103" s="110"/>
      <c r="N103" s="385"/>
    </row>
    <row r="104" spans="1:14" ht="12.75" customHeight="1" x14ac:dyDescent="0.2">
      <c r="A104" s="341"/>
      <c r="B104" s="74"/>
      <c r="C104" s="322"/>
      <c r="D104" s="340"/>
      <c r="E104" s="342"/>
      <c r="F104" s="342"/>
      <c r="G104" s="342"/>
      <c r="H104" s="342"/>
      <c r="I104" s="322"/>
      <c r="J104" s="321"/>
      <c r="K104" s="74"/>
      <c r="L104" s="110"/>
      <c r="M104" s="110"/>
      <c r="N104" s="385"/>
    </row>
    <row r="105" spans="1:14" ht="12.75" customHeight="1" x14ac:dyDescent="0.2">
      <c r="A105" s="341"/>
      <c r="B105" s="74"/>
      <c r="C105" s="322"/>
      <c r="D105" s="340"/>
      <c r="E105" s="342"/>
      <c r="F105" s="342"/>
      <c r="G105" s="342"/>
      <c r="H105" s="342"/>
      <c r="I105" s="322"/>
      <c r="J105" s="321"/>
      <c r="K105" s="74"/>
      <c r="L105" s="110"/>
      <c r="M105" s="110"/>
      <c r="N105" s="385"/>
    </row>
    <row r="106" spans="1:14" ht="12.75" customHeight="1" x14ac:dyDescent="0.2">
      <c r="A106" s="71"/>
      <c r="B106" s="74"/>
      <c r="C106" s="322"/>
      <c r="D106" s="340"/>
      <c r="E106" s="322"/>
      <c r="F106" s="322"/>
      <c r="G106" s="322"/>
      <c r="H106" s="343"/>
      <c r="I106" s="69"/>
      <c r="J106" s="321"/>
      <c r="K106" s="74"/>
      <c r="L106" s="110"/>
      <c r="M106" s="110"/>
      <c r="N106" s="385"/>
    </row>
    <row r="107" spans="1:14" ht="12.75" customHeight="1" x14ac:dyDescent="0.2">
      <c r="A107" s="341"/>
      <c r="B107" s="324"/>
      <c r="C107" s="384"/>
      <c r="D107" s="340"/>
      <c r="E107" s="322"/>
      <c r="F107" s="322"/>
      <c r="G107" s="322"/>
      <c r="H107" s="322"/>
      <c r="I107" s="322"/>
      <c r="J107" s="321"/>
      <c r="K107" s="74"/>
      <c r="L107" s="110"/>
      <c r="M107" s="110"/>
      <c r="N107" s="385"/>
    </row>
    <row r="108" spans="1:14" ht="12.75" customHeight="1" x14ac:dyDescent="0.2">
      <c r="A108" s="341"/>
      <c r="B108" s="74"/>
      <c r="C108" s="322"/>
      <c r="D108" s="340"/>
      <c r="E108" s="342"/>
      <c r="F108" s="342"/>
      <c r="G108" s="342"/>
      <c r="H108" s="340"/>
      <c r="I108" s="322"/>
      <c r="J108" s="322"/>
      <c r="K108" s="74"/>
      <c r="L108" s="118"/>
      <c r="M108" s="110"/>
      <c r="N108" s="385"/>
    </row>
    <row r="109" spans="1:14" ht="12.75" customHeight="1" x14ac:dyDescent="0.2">
      <c r="A109" s="341"/>
      <c r="B109" s="74"/>
      <c r="C109" s="322"/>
      <c r="D109" s="340"/>
      <c r="E109" s="342"/>
      <c r="F109" s="342"/>
      <c r="G109" s="342"/>
      <c r="H109" s="340"/>
      <c r="I109" s="322"/>
      <c r="J109" s="322"/>
      <c r="K109" s="901"/>
      <c r="L109" s="901"/>
      <c r="M109" s="901"/>
      <c r="N109" s="901"/>
    </row>
    <row r="110" spans="1:14" ht="12.75" customHeight="1" x14ac:dyDescent="0.2">
      <c r="A110" s="71"/>
      <c r="B110" s="74"/>
      <c r="C110" s="322"/>
      <c r="D110" s="340"/>
      <c r="E110" s="322"/>
      <c r="F110" s="322"/>
      <c r="G110" s="322"/>
      <c r="H110" s="85"/>
      <c r="I110" s="69"/>
      <c r="J110" s="322"/>
      <c r="K110" s="71"/>
      <c r="L110" s="71"/>
      <c r="M110" s="71"/>
      <c r="N110" s="71"/>
    </row>
    <row r="111" spans="1:14" ht="12.75" customHeight="1" x14ac:dyDescent="0.2">
      <c r="A111" s="341"/>
      <c r="B111" s="324"/>
      <c r="C111" s="384"/>
      <c r="D111" s="340"/>
      <c r="E111" s="322"/>
      <c r="F111" s="322"/>
      <c r="G111" s="322"/>
      <c r="H111" s="322"/>
      <c r="I111" s="322"/>
      <c r="J111" s="322"/>
      <c r="K111" s="114"/>
      <c r="L111" s="120"/>
      <c r="M111" s="110"/>
      <c r="N111" s="385"/>
    </row>
    <row r="112" spans="1:14" ht="12.75" customHeight="1" x14ac:dyDescent="0.2">
      <c r="A112" s="344"/>
      <c r="B112" s="74"/>
      <c r="C112" s="321"/>
      <c r="D112" s="299"/>
      <c r="E112" s="300"/>
      <c r="F112" s="300"/>
      <c r="G112" s="301"/>
      <c r="H112" s="345"/>
      <c r="I112" s="321"/>
      <c r="J112" s="322"/>
      <c r="K112" s="114"/>
      <c r="L112" s="120"/>
      <c r="M112" s="110"/>
      <c r="N112" s="385"/>
    </row>
    <row r="113" spans="1:14" ht="12.75" customHeight="1" x14ac:dyDescent="0.2">
      <c r="A113" s="344"/>
      <c r="B113" s="74"/>
      <c r="C113" s="321"/>
      <c r="D113" s="299"/>
      <c r="E113" s="300"/>
      <c r="F113" s="300"/>
      <c r="G113" s="301"/>
      <c r="H113" s="345"/>
      <c r="I113" s="321"/>
      <c r="J113" s="322"/>
      <c r="K113" s="74"/>
      <c r="L113" s="110"/>
      <c r="M113" s="110"/>
      <c r="N113" s="385"/>
    </row>
    <row r="114" spans="1:14" ht="12.75" customHeight="1" x14ac:dyDescent="0.2">
      <c r="A114" s="71"/>
      <c r="B114" s="322"/>
      <c r="C114" s="321"/>
      <c r="D114" s="301"/>
      <c r="E114" s="321"/>
      <c r="F114" s="321"/>
      <c r="G114" s="321"/>
      <c r="H114" s="346"/>
      <c r="I114" s="69"/>
      <c r="J114" s="322"/>
      <c r="K114" s="74"/>
      <c r="L114" s="110"/>
      <c r="M114" s="110"/>
      <c r="N114" s="385"/>
    </row>
    <row r="115" spans="1:14" ht="12.75" customHeight="1" x14ac:dyDescent="0.2">
      <c r="A115" s="344"/>
      <c r="B115" s="324"/>
      <c r="C115" s="74"/>
      <c r="D115" s="301"/>
      <c r="E115" s="321"/>
      <c r="F115" s="321"/>
      <c r="G115" s="321"/>
      <c r="H115" s="321"/>
      <c r="I115" s="321"/>
      <c r="J115" s="322"/>
      <c r="K115" s="74"/>
      <c r="L115" s="110"/>
      <c r="M115" s="110"/>
      <c r="N115" s="385"/>
    </row>
    <row r="116" spans="1:14" ht="12.75" customHeight="1" x14ac:dyDescent="0.2">
      <c r="A116" s="344"/>
      <c r="B116" s="321"/>
      <c r="C116" s="321"/>
      <c r="D116" s="299"/>
      <c r="E116" s="301"/>
      <c r="F116" s="301"/>
      <c r="G116" s="301"/>
      <c r="H116" s="334"/>
      <c r="I116" s="69"/>
      <c r="J116" s="322"/>
      <c r="K116" s="74"/>
      <c r="L116" s="118"/>
      <c r="M116" s="110"/>
      <c r="N116" s="385"/>
    </row>
    <row r="117" spans="1:14" ht="12.75" customHeight="1" x14ac:dyDescent="0.2">
      <c r="A117" s="344"/>
      <c r="B117" s="321"/>
      <c r="C117" s="321"/>
      <c r="D117" s="301"/>
      <c r="E117" s="321"/>
      <c r="F117" s="321"/>
      <c r="G117" s="321"/>
      <c r="H117" s="321"/>
      <c r="I117" s="321"/>
      <c r="J117" s="322"/>
      <c r="K117" s="901"/>
      <c r="L117" s="901"/>
      <c r="M117" s="901"/>
      <c r="N117" s="901"/>
    </row>
    <row r="118" spans="1:14" ht="12.75" customHeight="1" x14ac:dyDescent="0.2">
      <c r="A118" s="344"/>
      <c r="B118" s="324"/>
      <c r="C118" s="384"/>
      <c r="D118" s="301"/>
      <c r="E118" s="321"/>
      <c r="F118" s="321"/>
      <c r="G118" s="321"/>
      <c r="H118" s="321"/>
      <c r="I118" s="321"/>
      <c r="J118" s="322"/>
      <c r="K118" s="74"/>
      <c r="L118" s="110"/>
      <c r="M118" s="110"/>
      <c r="N118" s="385"/>
    </row>
    <row r="119" spans="1:14" ht="12.75" customHeight="1" x14ac:dyDescent="0.2">
      <c r="A119" s="321"/>
      <c r="B119" s="321"/>
      <c r="C119" s="321"/>
      <c r="D119" s="340"/>
      <c r="E119" s="121"/>
      <c r="F119" s="299"/>
      <c r="G119" s="299"/>
      <c r="H119" s="323"/>
      <c r="I119" s="321"/>
      <c r="J119" s="322"/>
      <c r="K119" s="74"/>
      <c r="L119" s="110"/>
      <c r="M119" s="110"/>
      <c r="N119" s="385"/>
    </row>
    <row r="120" spans="1:14" ht="12.75" customHeight="1" x14ac:dyDescent="0.2">
      <c r="A120" s="321"/>
      <c r="B120" s="321"/>
      <c r="C120" s="321"/>
      <c r="D120" s="340"/>
      <c r="E120" s="121"/>
      <c r="F120" s="299"/>
      <c r="G120" s="299"/>
      <c r="H120" s="323"/>
      <c r="I120" s="321"/>
      <c r="J120" s="322"/>
      <c r="K120" s="74"/>
      <c r="L120" s="110"/>
      <c r="M120" s="110"/>
      <c r="N120" s="385"/>
    </row>
    <row r="121" spans="1:14" ht="12.75" customHeight="1" x14ac:dyDescent="0.2">
      <c r="A121" s="321"/>
      <c r="B121" s="321"/>
      <c r="C121" s="321"/>
      <c r="D121" s="301"/>
      <c r="E121" s="321"/>
      <c r="F121" s="321"/>
      <c r="G121" s="321"/>
      <c r="H121" s="346"/>
      <c r="I121" s="346"/>
      <c r="J121" s="322"/>
      <c r="K121" s="74"/>
      <c r="L121" s="118"/>
      <c r="M121" s="74"/>
      <c r="N121" s="385"/>
    </row>
    <row r="122" spans="1:14" ht="12.75" customHeight="1" x14ac:dyDescent="0.2">
      <c r="A122" s="321"/>
      <c r="B122" s="321"/>
      <c r="C122" s="321"/>
      <c r="D122" s="321"/>
      <c r="E122" s="321"/>
      <c r="F122" s="321"/>
      <c r="G122" s="321"/>
      <c r="H122" s="321"/>
      <c r="I122" s="321"/>
      <c r="J122" s="322"/>
      <c r="K122" s="74"/>
      <c r="L122" s="118"/>
      <c r="M122" s="74"/>
      <c r="N122" s="385"/>
    </row>
    <row r="123" spans="1:14" ht="12.75" customHeight="1" x14ac:dyDescent="0.2">
      <c r="A123" s="321"/>
      <c r="B123" s="321"/>
      <c r="C123" s="321"/>
      <c r="D123" s="321"/>
      <c r="E123" s="321"/>
      <c r="F123" s="321"/>
      <c r="G123" s="321"/>
      <c r="H123" s="321"/>
      <c r="I123" s="321"/>
      <c r="J123" s="322"/>
      <c r="K123" s="74"/>
      <c r="L123" s="118"/>
      <c r="M123" s="74"/>
      <c r="N123" s="385"/>
    </row>
    <row r="124" spans="1:14" s="332" customFormat="1" ht="12.75" customHeight="1" x14ac:dyDescent="0.2">
      <c r="A124" s="321"/>
      <c r="B124" s="321"/>
      <c r="C124" s="321"/>
      <c r="D124" s="321"/>
      <c r="E124" s="321"/>
      <c r="F124" s="321"/>
      <c r="G124" s="321"/>
      <c r="H124" s="321"/>
      <c r="I124" s="321"/>
      <c r="J124" s="322"/>
      <c r="K124" s="74"/>
      <c r="L124" s="118"/>
      <c r="M124" s="74"/>
      <c r="N124" s="385"/>
    </row>
    <row r="125" spans="1:14" ht="12.75" customHeight="1" x14ac:dyDescent="0.2">
      <c r="A125" s="321"/>
      <c r="B125" s="321"/>
      <c r="C125" s="321"/>
      <c r="D125" s="321"/>
      <c r="E125" s="321"/>
      <c r="F125" s="321"/>
      <c r="G125" s="321"/>
      <c r="H125" s="321"/>
      <c r="I125" s="321"/>
      <c r="J125" s="322"/>
      <c r="K125" s="74"/>
      <c r="L125" s="118"/>
      <c r="M125" s="74"/>
      <c r="N125" s="385"/>
    </row>
    <row r="126" spans="1:14" ht="12.75" customHeight="1" x14ac:dyDescent="0.2">
      <c r="A126" s="322"/>
      <c r="B126" s="322"/>
      <c r="C126" s="322"/>
      <c r="D126" s="322"/>
      <c r="E126" s="322"/>
      <c r="F126" s="322"/>
      <c r="G126" s="322"/>
      <c r="H126" s="322"/>
      <c r="I126" s="322"/>
      <c r="J126" s="322"/>
      <c r="K126" s="74"/>
      <c r="L126" s="118"/>
      <c r="M126" s="74"/>
      <c r="N126" s="385"/>
    </row>
    <row r="127" spans="1:14" ht="12.75" customHeight="1" x14ac:dyDescent="0.2">
      <c r="A127" s="321"/>
      <c r="B127" s="321"/>
      <c r="C127" s="321"/>
      <c r="D127" s="321"/>
      <c r="E127" s="321"/>
      <c r="F127" s="321"/>
      <c r="G127" s="321"/>
      <c r="H127" s="321"/>
      <c r="I127" s="321"/>
      <c r="J127" s="322"/>
      <c r="K127" s="74"/>
      <c r="L127" s="118"/>
      <c r="M127" s="74"/>
      <c r="N127" s="385"/>
    </row>
    <row r="128" spans="1:14" ht="12.75" customHeight="1" x14ac:dyDescent="0.2">
      <c r="A128" s="321"/>
      <c r="B128" s="321"/>
      <c r="C128" s="321"/>
      <c r="D128" s="301"/>
      <c r="E128" s="321"/>
      <c r="F128" s="321"/>
      <c r="G128" s="321"/>
      <c r="H128" s="321"/>
      <c r="I128" s="321"/>
      <c r="J128" s="321"/>
      <c r="K128" s="321"/>
      <c r="L128" s="321"/>
      <c r="M128" s="321"/>
      <c r="N128" s="321"/>
    </row>
    <row r="129" spans="1:14" ht="12.75" customHeight="1" x14ac:dyDescent="0.2">
      <c r="A129" s="321"/>
      <c r="B129" s="321"/>
      <c r="C129" s="321"/>
      <c r="D129" s="301"/>
      <c r="E129" s="321"/>
      <c r="F129" s="321"/>
      <c r="G129" s="321"/>
      <c r="H129" s="321"/>
      <c r="I129" s="321"/>
      <c r="J129" s="321"/>
      <c r="K129" s="321"/>
      <c r="L129" s="321"/>
      <c r="M129" s="321"/>
      <c r="N129" s="321"/>
    </row>
    <row r="130" spans="1:14" ht="12.75" customHeight="1" x14ac:dyDescent="0.2">
      <c r="A130" s="321"/>
      <c r="B130" s="321"/>
      <c r="C130" s="321"/>
      <c r="D130" s="321"/>
      <c r="E130" s="321"/>
      <c r="F130" s="321"/>
      <c r="G130" s="321"/>
      <c r="H130" s="321"/>
      <c r="I130" s="321"/>
      <c r="J130" s="321"/>
      <c r="K130" s="321"/>
      <c r="L130" s="321"/>
      <c r="M130" s="321"/>
      <c r="N130" s="321"/>
    </row>
    <row r="131" spans="1:14" ht="12.75" customHeight="1" x14ac:dyDescent="0.2">
      <c r="A131" s="321"/>
      <c r="B131" s="321"/>
      <c r="C131" s="321"/>
      <c r="D131" s="321"/>
      <c r="E131" s="321"/>
      <c r="F131" s="321"/>
      <c r="G131" s="321"/>
      <c r="H131" s="321"/>
      <c r="I131" s="321"/>
      <c r="J131" s="321"/>
      <c r="K131" s="902"/>
      <c r="L131" s="334"/>
      <c r="M131" s="335"/>
      <c r="N131" s="321"/>
    </row>
    <row r="132" spans="1:14" ht="12.75" customHeight="1" x14ac:dyDescent="0.2">
      <c r="A132" s="321"/>
      <c r="B132" s="321"/>
      <c r="C132" s="321"/>
      <c r="D132" s="321"/>
      <c r="E132" s="321"/>
      <c r="F132" s="321"/>
      <c r="G132" s="321"/>
      <c r="H132" s="321"/>
      <c r="I132" s="321"/>
      <c r="J132" s="321"/>
      <c r="K132" s="902"/>
      <c r="L132" s="334"/>
      <c r="M132" s="335"/>
      <c r="N132" s="321"/>
    </row>
    <row r="133" spans="1:14" ht="12.75" customHeight="1" x14ac:dyDescent="0.2">
      <c r="A133" s="321"/>
      <c r="B133" s="321"/>
      <c r="C133" s="321"/>
      <c r="D133" s="321"/>
      <c r="E133" s="321"/>
      <c r="F133" s="321"/>
      <c r="G133" s="321"/>
      <c r="H133" s="321"/>
      <c r="I133" s="321"/>
      <c r="J133" s="321"/>
      <c r="K133" s="321"/>
      <c r="L133" s="321"/>
      <c r="M133" s="321"/>
      <c r="N133" s="321"/>
    </row>
    <row r="134" spans="1:14" ht="12.75" customHeight="1" x14ac:dyDescent="0.2">
      <c r="A134" s="321"/>
      <c r="B134" s="321"/>
      <c r="C134" s="321"/>
      <c r="D134" s="321"/>
      <c r="E134" s="321"/>
      <c r="F134" s="321"/>
      <c r="G134" s="321"/>
      <c r="H134" s="321"/>
      <c r="I134" s="321"/>
      <c r="J134" s="321"/>
      <c r="K134" s="321"/>
      <c r="L134" s="321"/>
      <c r="M134" s="321"/>
      <c r="N134" s="321"/>
    </row>
    <row r="135" spans="1:14" ht="12.75" customHeight="1" x14ac:dyDescent="0.2">
      <c r="A135" s="321"/>
      <c r="B135" s="321"/>
      <c r="C135" s="321"/>
      <c r="D135" s="321"/>
      <c r="E135" s="321"/>
      <c r="F135" s="321"/>
      <c r="G135" s="321"/>
      <c r="H135" s="321"/>
      <c r="I135" s="321"/>
      <c r="J135" s="321"/>
      <c r="K135" s="321"/>
      <c r="L135" s="321"/>
      <c r="M135" s="321"/>
      <c r="N135" s="321"/>
    </row>
    <row r="136" spans="1:14" s="332" customFormat="1" ht="12.75" customHeight="1" x14ac:dyDescent="0.2">
      <c r="A136" s="321"/>
      <c r="B136" s="321"/>
      <c r="C136" s="321"/>
      <c r="D136" s="321"/>
      <c r="E136" s="321"/>
      <c r="F136" s="321"/>
      <c r="G136" s="321"/>
      <c r="H136" s="321"/>
      <c r="I136" s="321"/>
      <c r="J136" s="321"/>
      <c r="K136" s="322"/>
      <c r="L136" s="322"/>
      <c r="M136" s="322"/>
      <c r="N136" s="321"/>
    </row>
    <row r="137" spans="1:14" ht="12.75" customHeight="1" x14ac:dyDescent="0.2">
      <c r="A137" s="321"/>
      <c r="B137" s="321"/>
      <c r="C137" s="321"/>
      <c r="D137" s="321"/>
      <c r="E137" s="321"/>
      <c r="F137" s="321"/>
      <c r="G137" s="321"/>
      <c r="H137" s="321"/>
      <c r="I137" s="321"/>
      <c r="J137" s="321"/>
      <c r="K137" s="321"/>
      <c r="L137" s="321"/>
      <c r="M137" s="321"/>
      <c r="N137" s="321"/>
    </row>
    <row r="138" spans="1:14" s="332" customFormat="1" ht="12.75" customHeight="1" x14ac:dyDescent="0.2">
      <c r="A138" s="321"/>
      <c r="B138" s="321"/>
      <c r="C138" s="321"/>
      <c r="D138" s="321"/>
      <c r="E138" s="321"/>
      <c r="F138" s="321"/>
      <c r="G138" s="321"/>
      <c r="H138" s="321"/>
      <c r="I138" s="321"/>
      <c r="J138" s="321"/>
      <c r="K138" s="321"/>
      <c r="L138" s="321"/>
      <c r="M138" s="321"/>
      <c r="N138" s="321"/>
    </row>
    <row r="139" spans="1:14" ht="12.75" customHeight="1" x14ac:dyDescent="0.2">
      <c r="A139" s="321"/>
      <c r="B139" s="321"/>
      <c r="C139" s="321"/>
      <c r="D139" s="321"/>
      <c r="E139" s="321"/>
      <c r="F139" s="321"/>
      <c r="G139" s="321"/>
      <c r="H139" s="321"/>
      <c r="I139" s="321"/>
      <c r="J139" s="321"/>
      <c r="K139" s="321"/>
      <c r="L139" s="321"/>
      <c r="M139" s="321"/>
      <c r="N139" s="321"/>
    </row>
    <row r="140" spans="1:14" ht="12.75" customHeight="1" x14ac:dyDescent="0.2">
      <c r="A140" s="321"/>
      <c r="B140" s="321"/>
      <c r="C140" s="321"/>
      <c r="D140" s="321"/>
      <c r="E140" s="321"/>
      <c r="F140" s="321"/>
      <c r="G140" s="321"/>
      <c r="H140" s="321"/>
      <c r="I140" s="321"/>
      <c r="J140" s="321"/>
      <c r="K140" s="321"/>
      <c r="L140" s="321"/>
      <c r="M140" s="321"/>
      <c r="N140" s="321"/>
    </row>
    <row r="141" spans="1:14" ht="12.75" customHeight="1" x14ac:dyDescent="0.2">
      <c r="A141" s="321"/>
      <c r="B141" s="321"/>
      <c r="C141" s="321"/>
      <c r="D141" s="321"/>
      <c r="E141" s="321"/>
      <c r="F141" s="321"/>
      <c r="G141" s="321"/>
      <c r="H141" s="321"/>
      <c r="I141" s="321"/>
      <c r="J141" s="321"/>
      <c r="K141" s="321"/>
      <c r="L141" s="321"/>
      <c r="M141" s="321"/>
      <c r="N141" s="321"/>
    </row>
    <row r="142" spans="1:14" ht="12.75" customHeight="1" x14ac:dyDescent="0.2">
      <c r="A142" s="321"/>
      <c r="B142" s="321"/>
      <c r="C142" s="321"/>
      <c r="D142" s="321"/>
      <c r="E142" s="321"/>
      <c r="F142" s="321"/>
      <c r="G142" s="321"/>
      <c r="H142" s="321"/>
      <c r="I142" s="321"/>
      <c r="J142" s="321"/>
      <c r="K142" s="321"/>
      <c r="L142" s="321"/>
      <c r="M142" s="321"/>
      <c r="N142" s="321"/>
    </row>
    <row r="143" spans="1:14" ht="12.75" customHeight="1" x14ac:dyDescent="0.2">
      <c r="A143" s="321"/>
      <c r="B143" s="321"/>
      <c r="C143" s="321"/>
      <c r="D143" s="321"/>
      <c r="E143" s="321"/>
      <c r="F143" s="321"/>
      <c r="G143" s="321"/>
      <c r="H143" s="321"/>
      <c r="I143" s="321"/>
      <c r="J143" s="321"/>
      <c r="K143" s="321"/>
      <c r="L143" s="321"/>
      <c r="M143" s="321"/>
      <c r="N143" s="321"/>
    </row>
    <row r="144" spans="1:14" ht="12.75" customHeight="1" x14ac:dyDescent="0.2">
      <c r="A144" s="321"/>
      <c r="B144" s="321"/>
      <c r="C144" s="321"/>
      <c r="D144" s="321"/>
      <c r="E144" s="321"/>
      <c r="F144" s="321"/>
      <c r="G144" s="321"/>
      <c r="H144" s="321"/>
      <c r="I144" s="321"/>
      <c r="J144" s="321"/>
      <c r="K144" s="321"/>
      <c r="L144" s="321"/>
      <c r="M144" s="321"/>
      <c r="N144" s="321"/>
    </row>
    <row r="145" spans="1:14" ht="12.75" customHeight="1" x14ac:dyDescent="0.2">
      <c r="A145" s="321"/>
      <c r="B145" s="321"/>
      <c r="C145" s="321"/>
      <c r="D145" s="321"/>
      <c r="E145" s="321"/>
      <c r="F145" s="321"/>
      <c r="G145" s="321"/>
      <c r="H145" s="321"/>
      <c r="I145" s="321"/>
      <c r="J145" s="321"/>
      <c r="K145" s="321"/>
      <c r="L145" s="321"/>
      <c r="M145" s="321"/>
      <c r="N145" s="321"/>
    </row>
    <row r="146" spans="1:14" ht="12.75" customHeight="1" x14ac:dyDescent="0.2">
      <c r="A146" s="321"/>
      <c r="B146" s="321"/>
      <c r="C146" s="321"/>
      <c r="D146" s="321"/>
      <c r="E146" s="321"/>
      <c r="F146" s="321"/>
      <c r="G146" s="321"/>
      <c r="H146" s="321"/>
      <c r="I146" s="321"/>
      <c r="J146" s="321"/>
      <c r="K146" s="321"/>
      <c r="L146" s="321"/>
      <c r="M146" s="321"/>
      <c r="N146" s="321"/>
    </row>
    <row r="147" spans="1:14" ht="12.75" customHeight="1" x14ac:dyDescent="0.2">
      <c r="A147" s="321"/>
      <c r="B147" s="321"/>
      <c r="C147" s="321"/>
      <c r="D147" s="321"/>
      <c r="E147" s="321"/>
      <c r="F147" s="321"/>
      <c r="G147" s="321"/>
      <c r="H147" s="321"/>
      <c r="I147" s="321"/>
      <c r="J147" s="321"/>
      <c r="K147" s="321"/>
      <c r="L147" s="321"/>
      <c r="M147" s="321"/>
      <c r="N147" s="321"/>
    </row>
    <row r="148" spans="1:14" ht="12.75" customHeight="1" x14ac:dyDescent="0.2">
      <c r="A148" s="321"/>
      <c r="B148" s="321"/>
      <c r="C148" s="321"/>
      <c r="D148" s="321"/>
      <c r="E148" s="321"/>
      <c r="F148" s="321"/>
      <c r="G148" s="321"/>
      <c r="H148" s="321"/>
      <c r="I148" s="321"/>
      <c r="J148" s="321"/>
      <c r="K148" s="321"/>
      <c r="L148" s="321"/>
      <c r="M148" s="321"/>
      <c r="N148" s="321"/>
    </row>
    <row r="149" spans="1:14" ht="12.75" customHeight="1" x14ac:dyDescent="0.2">
      <c r="A149" s="321"/>
      <c r="B149" s="321"/>
      <c r="C149" s="321"/>
      <c r="D149" s="321"/>
      <c r="E149" s="321"/>
      <c r="F149" s="321"/>
      <c r="G149" s="321"/>
      <c r="H149" s="321"/>
      <c r="I149" s="321"/>
      <c r="J149" s="321"/>
      <c r="K149" s="321"/>
      <c r="L149" s="321"/>
      <c r="M149" s="321"/>
      <c r="N149" s="321"/>
    </row>
    <row r="150" spans="1:14" ht="12.75" customHeight="1" x14ac:dyDescent="0.2">
      <c r="A150" s="321"/>
      <c r="B150" s="321"/>
      <c r="C150" s="321"/>
      <c r="D150" s="321"/>
      <c r="E150" s="321"/>
      <c r="F150" s="321"/>
      <c r="G150" s="321"/>
      <c r="H150" s="321"/>
      <c r="I150" s="321"/>
      <c r="J150" s="321"/>
      <c r="K150" s="321"/>
      <c r="L150" s="321"/>
      <c r="M150" s="321"/>
      <c r="N150" s="321"/>
    </row>
    <row r="151" spans="1:14" ht="12.75" customHeight="1" x14ac:dyDescent="0.2">
      <c r="A151" s="321"/>
      <c r="B151" s="321"/>
      <c r="C151" s="321"/>
      <c r="D151" s="321"/>
      <c r="E151" s="321"/>
      <c r="F151" s="321"/>
      <c r="G151" s="321"/>
      <c r="H151" s="321"/>
      <c r="I151" s="321"/>
      <c r="J151" s="321"/>
      <c r="K151" s="321"/>
      <c r="L151" s="321"/>
      <c r="M151" s="321"/>
      <c r="N151" s="321"/>
    </row>
    <row r="152" spans="1:14" ht="12.75" customHeight="1" x14ac:dyDescent="0.2">
      <c r="A152" s="321"/>
      <c r="B152" s="321"/>
      <c r="C152" s="321"/>
      <c r="D152" s="321"/>
      <c r="E152" s="321"/>
      <c r="F152" s="321"/>
      <c r="G152" s="321"/>
      <c r="H152" s="321"/>
      <c r="I152" s="321"/>
      <c r="J152" s="321"/>
      <c r="K152" s="321"/>
      <c r="L152" s="321"/>
      <c r="M152" s="321"/>
      <c r="N152" s="321"/>
    </row>
    <row r="153" spans="1:14" ht="12.75" customHeight="1" x14ac:dyDescent="0.2">
      <c r="A153" s="321"/>
      <c r="B153" s="321"/>
      <c r="C153" s="321"/>
      <c r="D153" s="321"/>
      <c r="E153" s="321"/>
      <c r="F153" s="321"/>
      <c r="G153" s="321"/>
      <c r="H153" s="321"/>
      <c r="I153" s="321"/>
      <c r="J153" s="321"/>
      <c r="K153" s="321"/>
      <c r="L153" s="321"/>
      <c r="M153" s="321"/>
      <c r="N153" s="321"/>
    </row>
    <row r="154" spans="1:14" ht="12.75" customHeight="1" x14ac:dyDescent="0.2">
      <c r="A154" s="321"/>
      <c r="B154" s="321"/>
      <c r="C154" s="321"/>
      <c r="D154" s="321"/>
      <c r="E154" s="321"/>
      <c r="F154" s="321"/>
      <c r="G154" s="321"/>
      <c r="H154" s="321"/>
      <c r="I154" s="321"/>
      <c r="J154" s="321"/>
      <c r="K154" s="321"/>
      <c r="L154" s="321"/>
      <c r="M154" s="321"/>
      <c r="N154" s="321"/>
    </row>
    <row r="155" spans="1:14" ht="12.75" customHeight="1" x14ac:dyDescent="0.2">
      <c r="A155" s="321"/>
      <c r="B155" s="321"/>
      <c r="C155" s="321"/>
      <c r="D155" s="321"/>
      <c r="E155" s="321"/>
      <c r="F155" s="321"/>
      <c r="G155" s="321"/>
      <c r="H155" s="321"/>
      <c r="I155" s="321"/>
      <c r="J155" s="321"/>
      <c r="K155" s="321"/>
      <c r="L155" s="321"/>
      <c r="M155" s="321"/>
      <c r="N155" s="321"/>
    </row>
    <row r="156" spans="1:14" ht="12.75" customHeight="1" x14ac:dyDescent="0.2">
      <c r="A156" s="321"/>
      <c r="B156" s="321"/>
      <c r="C156" s="321"/>
      <c r="D156" s="321"/>
      <c r="E156" s="321"/>
      <c r="F156" s="321"/>
      <c r="G156" s="321"/>
      <c r="H156" s="321"/>
      <c r="I156" s="321"/>
      <c r="J156" s="321"/>
      <c r="K156" s="321"/>
      <c r="L156" s="321"/>
      <c r="M156" s="321"/>
      <c r="N156" s="321"/>
    </row>
    <row r="157" spans="1:14" ht="12.75" customHeight="1" x14ac:dyDescent="0.2">
      <c r="A157" s="321"/>
      <c r="B157" s="321"/>
      <c r="C157" s="321"/>
      <c r="D157" s="321"/>
      <c r="E157" s="321"/>
      <c r="F157" s="321"/>
      <c r="G157" s="321"/>
      <c r="H157" s="321"/>
      <c r="I157" s="321"/>
      <c r="J157" s="321"/>
      <c r="K157" s="321"/>
      <c r="L157" s="321"/>
      <c r="M157" s="321"/>
      <c r="N157" s="321"/>
    </row>
    <row r="158" spans="1:14" ht="12.75" customHeight="1" x14ac:dyDescent="0.2">
      <c r="A158" s="321"/>
      <c r="B158" s="321"/>
      <c r="C158" s="321"/>
      <c r="D158" s="321"/>
      <c r="E158" s="321"/>
      <c r="F158" s="321"/>
      <c r="G158" s="321"/>
      <c r="H158" s="321"/>
      <c r="I158" s="321"/>
      <c r="J158" s="321"/>
      <c r="K158" s="321"/>
      <c r="L158" s="321"/>
      <c r="M158" s="321"/>
      <c r="N158" s="321"/>
    </row>
    <row r="159" spans="1:14" ht="12.75" customHeight="1" x14ac:dyDescent="0.2">
      <c r="A159" s="321"/>
      <c r="B159" s="321"/>
      <c r="C159" s="321"/>
      <c r="D159" s="321"/>
      <c r="E159" s="321"/>
      <c r="F159" s="321"/>
      <c r="G159" s="321"/>
      <c r="H159" s="321"/>
      <c r="I159" s="321"/>
      <c r="J159" s="321"/>
      <c r="K159" s="321"/>
      <c r="L159" s="321"/>
      <c r="M159" s="321"/>
      <c r="N159" s="321"/>
    </row>
    <row r="160" spans="1:14" ht="12.75" customHeight="1" x14ac:dyDescent="0.2">
      <c r="A160" s="321"/>
      <c r="B160" s="321"/>
      <c r="C160" s="321"/>
      <c r="D160" s="321"/>
      <c r="E160" s="321"/>
      <c r="F160" s="321"/>
      <c r="G160" s="321"/>
      <c r="H160" s="321"/>
      <c r="I160" s="321"/>
      <c r="J160" s="321"/>
      <c r="K160" s="321"/>
      <c r="L160" s="321"/>
      <c r="M160" s="321"/>
      <c r="N160" s="321"/>
    </row>
    <row r="161" spans="1:14" ht="12.75" customHeight="1" x14ac:dyDescent="0.2">
      <c r="A161" s="321"/>
      <c r="B161" s="321"/>
      <c r="C161" s="321"/>
      <c r="D161" s="321"/>
      <c r="E161" s="321"/>
      <c r="F161" s="321"/>
      <c r="G161" s="321"/>
      <c r="H161" s="321"/>
      <c r="I161" s="321"/>
      <c r="J161" s="321"/>
      <c r="K161" s="321"/>
      <c r="L161" s="321"/>
      <c r="M161" s="321"/>
      <c r="N161" s="321"/>
    </row>
    <row r="162" spans="1:14" ht="12.75" customHeight="1" x14ac:dyDescent="0.2">
      <c r="A162" s="321"/>
      <c r="B162" s="321"/>
      <c r="C162" s="321"/>
      <c r="D162" s="321"/>
      <c r="E162" s="321"/>
      <c r="F162" s="321"/>
      <c r="G162" s="321"/>
      <c r="H162" s="321"/>
      <c r="I162" s="321"/>
      <c r="J162" s="321"/>
      <c r="K162" s="321"/>
      <c r="L162" s="321"/>
      <c r="M162" s="321"/>
      <c r="N162" s="321"/>
    </row>
    <row r="163" spans="1:14" ht="12.75" customHeight="1" x14ac:dyDescent="0.2">
      <c r="A163" s="321"/>
      <c r="B163" s="321"/>
      <c r="C163" s="321"/>
      <c r="D163" s="321"/>
      <c r="E163" s="321"/>
      <c r="F163" s="321"/>
      <c r="G163" s="321"/>
      <c r="H163" s="321"/>
      <c r="I163" s="321"/>
      <c r="J163" s="321"/>
      <c r="K163" s="321"/>
      <c r="L163" s="321"/>
      <c r="M163" s="321"/>
      <c r="N163" s="321"/>
    </row>
    <row r="164" spans="1:14" ht="12.75" customHeight="1" x14ac:dyDescent="0.2">
      <c r="A164" s="321"/>
      <c r="B164" s="321"/>
      <c r="C164" s="321"/>
      <c r="D164" s="321"/>
      <c r="E164" s="321"/>
      <c r="F164" s="321"/>
      <c r="G164" s="321"/>
      <c r="H164" s="321"/>
      <c r="I164" s="321"/>
      <c r="J164" s="321"/>
      <c r="K164" s="321"/>
      <c r="L164" s="321"/>
      <c r="M164" s="321"/>
      <c r="N164" s="321"/>
    </row>
    <row r="165" spans="1:14" ht="12.75" customHeight="1" x14ac:dyDescent="0.2">
      <c r="A165" s="321"/>
      <c r="B165" s="321"/>
      <c r="C165" s="321"/>
      <c r="D165" s="321"/>
      <c r="E165" s="321"/>
      <c r="F165" s="321"/>
      <c r="G165" s="321"/>
      <c r="H165" s="321"/>
      <c r="I165" s="321"/>
      <c r="J165" s="321"/>
      <c r="K165" s="321"/>
      <c r="L165" s="321"/>
      <c r="M165" s="321"/>
      <c r="N165" s="321"/>
    </row>
    <row r="166" spans="1:14" ht="12.75" customHeight="1" x14ac:dyDescent="0.2">
      <c r="A166" s="321"/>
      <c r="B166" s="321"/>
      <c r="C166" s="321"/>
      <c r="D166" s="321"/>
      <c r="E166" s="321"/>
      <c r="F166" s="321"/>
      <c r="G166" s="321"/>
      <c r="H166" s="321"/>
      <c r="I166" s="321"/>
      <c r="J166" s="321"/>
      <c r="K166" s="321"/>
      <c r="L166" s="321"/>
      <c r="M166" s="321"/>
      <c r="N166" s="321"/>
    </row>
    <row r="167" spans="1:14" ht="12.75" customHeight="1" x14ac:dyDescent="0.2">
      <c r="A167" s="321"/>
      <c r="B167" s="321"/>
      <c r="C167" s="321"/>
      <c r="D167" s="321"/>
      <c r="E167" s="321"/>
      <c r="F167" s="321"/>
      <c r="G167" s="321"/>
      <c r="H167" s="321"/>
      <c r="I167" s="321"/>
      <c r="J167" s="321"/>
      <c r="K167" s="321"/>
      <c r="L167" s="321"/>
      <c r="M167" s="321"/>
      <c r="N167" s="321"/>
    </row>
    <row r="168" spans="1:14" ht="12.75" customHeight="1" x14ac:dyDescent="0.2">
      <c r="A168" s="321"/>
      <c r="B168" s="321"/>
      <c r="C168" s="321"/>
      <c r="D168" s="321"/>
      <c r="E168" s="321"/>
      <c r="F168" s="321"/>
      <c r="G168" s="321"/>
      <c r="H168" s="321"/>
      <c r="I168" s="321"/>
      <c r="J168" s="321"/>
      <c r="K168" s="321"/>
      <c r="L168" s="321"/>
      <c r="M168" s="321"/>
      <c r="N168" s="321"/>
    </row>
    <row r="169" spans="1:14" ht="12.75" customHeight="1" x14ac:dyDescent="0.2">
      <c r="A169" s="321"/>
      <c r="B169" s="321"/>
      <c r="C169" s="321"/>
      <c r="D169" s="321"/>
      <c r="E169" s="321"/>
      <c r="F169" s="321"/>
      <c r="G169" s="321"/>
      <c r="H169" s="321"/>
      <c r="I169" s="321"/>
      <c r="J169" s="321"/>
      <c r="K169" s="321"/>
      <c r="L169" s="321"/>
      <c r="M169" s="321"/>
      <c r="N169" s="321"/>
    </row>
    <row r="170" spans="1:14" ht="12.75" customHeight="1" x14ac:dyDescent="0.2">
      <c r="A170" s="321"/>
      <c r="B170" s="321"/>
      <c r="C170" s="321"/>
      <c r="D170" s="321"/>
      <c r="E170" s="321"/>
      <c r="F170" s="321"/>
      <c r="G170" s="321"/>
      <c r="H170" s="321"/>
      <c r="I170" s="321"/>
      <c r="J170" s="321"/>
      <c r="K170" s="321"/>
      <c r="L170" s="321"/>
      <c r="M170" s="321"/>
      <c r="N170" s="321"/>
    </row>
    <row r="171" spans="1:14" ht="12.75" customHeight="1" x14ac:dyDescent="0.2">
      <c r="A171" s="321"/>
      <c r="B171" s="321"/>
      <c r="C171" s="321"/>
      <c r="D171" s="301"/>
      <c r="E171" s="321"/>
      <c r="F171" s="321"/>
      <c r="G171" s="321"/>
      <c r="H171" s="321"/>
      <c r="I171" s="321"/>
      <c r="J171" s="321"/>
      <c r="K171" s="321"/>
      <c r="L171" s="321"/>
      <c r="M171" s="321"/>
      <c r="N171" s="321"/>
    </row>
    <row r="172" spans="1:14" ht="12.75" customHeight="1" x14ac:dyDescent="0.2">
      <c r="A172" s="321"/>
      <c r="B172" s="321"/>
      <c r="C172" s="321"/>
      <c r="D172" s="301"/>
      <c r="E172" s="321"/>
      <c r="F172" s="321"/>
      <c r="G172" s="321"/>
      <c r="H172" s="321"/>
      <c r="I172" s="321"/>
      <c r="J172" s="321"/>
      <c r="K172" s="321"/>
      <c r="L172" s="321"/>
      <c r="M172" s="321"/>
      <c r="N172" s="321"/>
    </row>
    <row r="173" spans="1:14" ht="12.75" customHeight="1" x14ac:dyDescent="0.2">
      <c r="A173" s="321"/>
      <c r="B173" s="321"/>
      <c r="C173" s="321"/>
      <c r="D173" s="301"/>
      <c r="E173" s="321"/>
      <c r="F173" s="321"/>
      <c r="G173" s="321"/>
      <c r="H173" s="321"/>
      <c r="I173" s="321"/>
      <c r="J173" s="321"/>
      <c r="K173" s="321"/>
      <c r="L173" s="321"/>
      <c r="M173" s="321"/>
      <c r="N173" s="321"/>
    </row>
    <row r="174" spans="1:14" ht="12.75" customHeight="1" x14ac:dyDescent="0.2">
      <c r="A174" s="321"/>
      <c r="B174" s="321"/>
      <c r="C174" s="321"/>
      <c r="D174" s="301"/>
      <c r="E174" s="321"/>
      <c r="F174" s="321"/>
      <c r="G174" s="321"/>
      <c r="H174" s="321"/>
      <c r="I174" s="321"/>
      <c r="J174" s="321"/>
      <c r="K174" s="321"/>
      <c r="L174" s="321"/>
      <c r="M174" s="321"/>
      <c r="N174" s="321"/>
    </row>
    <row r="175" spans="1:14" ht="12.75" customHeight="1" x14ac:dyDescent="0.2">
      <c r="A175" s="321"/>
      <c r="B175" s="321"/>
      <c r="C175" s="321"/>
      <c r="D175" s="301"/>
      <c r="E175" s="321"/>
      <c r="F175" s="321"/>
      <c r="G175" s="321"/>
      <c r="H175" s="321"/>
      <c r="I175" s="321"/>
      <c r="J175" s="321"/>
      <c r="K175" s="321"/>
      <c r="L175" s="321"/>
      <c r="M175" s="321"/>
      <c r="N175" s="321"/>
    </row>
    <row r="176" spans="1:14" ht="12.75" customHeight="1" x14ac:dyDescent="0.2">
      <c r="A176" s="321"/>
      <c r="B176" s="321"/>
      <c r="C176" s="321"/>
      <c r="D176" s="301"/>
      <c r="E176" s="321"/>
      <c r="F176" s="321"/>
      <c r="G176" s="321"/>
      <c r="H176" s="321"/>
      <c r="I176" s="321"/>
      <c r="J176" s="321"/>
      <c r="K176" s="321"/>
      <c r="L176" s="321"/>
      <c r="M176" s="321"/>
      <c r="N176" s="321"/>
    </row>
    <row r="177" spans="1:14" ht="12.75" customHeight="1" x14ac:dyDescent="0.2">
      <c r="A177" s="321"/>
      <c r="B177" s="321"/>
      <c r="C177" s="321"/>
      <c r="D177" s="301"/>
      <c r="E177" s="321"/>
      <c r="F177" s="321"/>
      <c r="G177" s="321"/>
      <c r="H177" s="321"/>
      <c r="I177" s="321"/>
      <c r="J177" s="321"/>
      <c r="K177" s="321"/>
      <c r="L177" s="321"/>
      <c r="M177" s="321"/>
      <c r="N177" s="321"/>
    </row>
    <row r="178" spans="1:14" ht="12.75" customHeight="1" x14ac:dyDescent="0.2">
      <c r="A178" s="321"/>
      <c r="B178" s="321"/>
      <c r="C178" s="321"/>
      <c r="D178" s="301"/>
      <c r="E178" s="321"/>
      <c r="F178" s="321"/>
      <c r="G178" s="321"/>
      <c r="H178" s="321"/>
      <c r="I178" s="321"/>
      <c r="J178" s="321"/>
      <c r="K178" s="321"/>
      <c r="L178" s="321"/>
      <c r="M178" s="321"/>
      <c r="N178" s="321"/>
    </row>
    <row r="179" spans="1:14" ht="12.75" customHeight="1" x14ac:dyDescent="0.2">
      <c r="A179" s="321"/>
      <c r="B179" s="321"/>
      <c r="C179" s="321"/>
      <c r="D179" s="301"/>
      <c r="E179" s="321"/>
      <c r="F179" s="321"/>
      <c r="G179" s="321"/>
      <c r="H179" s="321"/>
      <c r="I179" s="321"/>
      <c r="J179" s="321"/>
      <c r="K179" s="321"/>
      <c r="L179" s="321"/>
      <c r="M179" s="321"/>
      <c r="N179" s="321"/>
    </row>
    <row r="180" spans="1:14" ht="12.75" customHeight="1" x14ac:dyDescent="0.2">
      <c r="A180" s="321"/>
      <c r="B180" s="321"/>
      <c r="C180" s="321"/>
      <c r="D180" s="301"/>
      <c r="E180" s="321"/>
      <c r="F180" s="321"/>
      <c r="G180" s="321"/>
      <c r="H180" s="321"/>
      <c r="I180" s="321"/>
      <c r="J180" s="321"/>
      <c r="K180" s="321"/>
      <c r="L180" s="321"/>
      <c r="M180" s="321"/>
      <c r="N180" s="321"/>
    </row>
    <row r="181" spans="1:14" ht="12.75" customHeight="1" x14ac:dyDescent="0.2">
      <c r="A181" s="321"/>
      <c r="B181" s="321"/>
      <c r="C181" s="321"/>
      <c r="D181" s="301"/>
      <c r="E181" s="321"/>
      <c r="F181" s="321"/>
      <c r="G181" s="321"/>
      <c r="H181" s="321"/>
      <c r="I181" s="321"/>
      <c r="J181" s="321"/>
      <c r="K181" s="321"/>
      <c r="L181" s="321"/>
      <c r="M181" s="321"/>
      <c r="N181" s="321"/>
    </row>
    <row r="182" spans="1:14" ht="12.75" customHeight="1" x14ac:dyDescent="0.2">
      <c r="A182" s="321"/>
      <c r="B182" s="321"/>
      <c r="C182" s="321"/>
      <c r="D182" s="301"/>
      <c r="E182" s="321"/>
      <c r="F182" s="321"/>
      <c r="G182" s="321"/>
      <c r="H182" s="321"/>
      <c r="I182" s="321"/>
      <c r="J182" s="321"/>
      <c r="K182" s="321"/>
      <c r="L182" s="321"/>
      <c r="M182" s="321"/>
      <c r="N182" s="321"/>
    </row>
    <row r="183" spans="1:14" ht="12.75" customHeight="1" x14ac:dyDescent="0.2">
      <c r="A183" s="321"/>
      <c r="B183" s="321"/>
      <c r="C183" s="321"/>
      <c r="D183" s="301"/>
      <c r="E183" s="321"/>
      <c r="F183" s="321"/>
      <c r="G183" s="321"/>
      <c r="H183" s="321"/>
      <c r="I183" s="321"/>
      <c r="J183" s="321"/>
      <c r="K183" s="321"/>
      <c r="L183" s="321"/>
      <c r="M183" s="321"/>
      <c r="N183" s="321"/>
    </row>
    <row r="184" spans="1:14" ht="12.75" customHeight="1" x14ac:dyDescent="0.2">
      <c r="A184" s="321"/>
      <c r="B184" s="321"/>
      <c r="C184" s="321"/>
      <c r="D184" s="301"/>
      <c r="E184" s="321"/>
      <c r="F184" s="321"/>
      <c r="G184" s="321"/>
      <c r="H184" s="321"/>
      <c r="I184" s="321"/>
      <c r="J184" s="321"/>
      <c r="K184" s="321"/>
      <c r="L184" s="321"/>
      <c r="M184" s="321"/>
      <c r="N184" s="321"/>
    </row>
    <row r="185" spans="1:14" ht="12.75" customHeight="1" x14ac:dyDescent="0.2">
      <c r="A185" s="321"/>
      <c r="B185" s="321"/>
      <c r="C185" s="321"/>
      <c r="D185" s="301"/>
      <c r="E185" s="321"/>
      <c r="F185" s="321"/>
      <c r="G185" s="321"/>
      <c r="H185" s="321"/>
      <c r="I185" s="321"/>
      <c r="J185" s="321"/>
      <c r="K185" s="321"/>
      <c r="L185" s="321"/>
      <c r="M185" s="321"/>
      <c r="N185" s="321"/>
    </row>
    <row r="186" spans="1:14" ht="12.75" customHeight="1" x14ac:dyDescent="0.2">
      <c r="A186" s="321"/>
      <c r="B186" s="321"/>
      <c r="C186" s="321"/>
      <c r="D186" s="301"/>
      <c r="E186" s="321"/>
      <c r="F186" s="321"/>
      <c r="G186" s="321"/>
      <c r="H186" s="321"/>
      <c r="I186" s="321"/>
      <c r="J186" s="321"/>
      <c r="K186" s="321"/>
      <c r="L186" s="321"/>
      <c r="M186" s="321"/>
      <c r="N186" s="321"/>
    </row>
    <row r="187" spans="1:14" ht="12.75" customHeight="1" x14ac:dyDescent="0.2">
      <c r="A187" s="321"/>
      <c r="B187" s="321"/>
      <c r="C187" s="321"/>
      <c r="D187" s="301"/>
      <c r="E187" s="321"/>
      <c r="F187" s="321"/>
      <c r="G187" s="321"/>
      <c r="H187" s="321"/>
      <c r="I187" s="321"/>
      <c r="J187" s="321"/>
      <c r="K187" s="321"/>
      <c r="L187" s="321"/>
      <c r="M187" s="321"/>
      <c r="N187" s="321"/>
    </row>
    <row r="188" spans="1:14" ht="12.75" customHeight="1" x14ac:dyDescent="0.2">
      <c r="A188" s="321"/>
      <c r="B188" s="321"/>
      <c r="C188" s="321"/>
      <c r="D188" s="301"/>
      <c r="E188" s="321"/>
      <c r="F188" s="321"/>
      <c r="G188" s="321"/>
      <c r="H188" s="321"/>
      <c r="I188" s="321"/>
      <c r="J188" s="321"/>
      <c r="K188" s="321"/>
      <c r="L188" s="321"/>
      <c r="M188" s="321"/>
      <c r="N188" s="321"/>
    </row>
    <row r="189" spans="1:14" ht="12.75" customHeight="1" x14ac:dyDescent="0.2">
      <c r="A189" s="321"/>
      <c r="B189" s="321"/>
      <c r="C189" s="321"/>
      <c r="D189" s="301"/>
      <c r="E189" s="321"/>
      <c r="F189" s="321"/>
      <c r="G189" s="321"/>
      <c r="H189" s="321"/>
      <c r="I189" s="321"/>
      <c r="J189" s="321"/>
      <c r="K189" s="321"/>
      <c r="L189" s="321"/>
      <c r="M189" s="321"/>
      <c r="N189" s="321"/>
    </row>
    <row r="190" spans="1:14" ht="12.75" customHeight="1" x14ac:dyDescent="0.2">
      <c r="J190" s="321"/>
      <c r="K190" s="321"/>
      <c r="L190" s="321"/>
      <c r="M190" s="321"/>
      <c r="N190" s="321"/>
    </row>
    <row r="191" spans="1:14" ht="12.75" customHeight="1" x14ac:dyDescent="0.2">
      <c r="J191" s="321"/>
      <c r="K191" s="321"/>
      <c r="L191" s="321"/>
      <c r="M191" s="321"/>
      <c r="N191" s="321"/>
    </row>
    <row r="192" spans="1:14" ht="12.75" customHeight="1" x14ac:dyDescent="0.2">
      <c r="J192" s="321"/>
      <c r="K192" s="321"/>
      <c r="L192" s="321"/>
      <c r="M192" s="321"/>
      <c r="N192" s="321"/>
    </row>
    <row r="193" spans="10:14" ht="12.75" customHeight="1" x14ac:dyDescent="0.2">
      <c r="J193" s="321"/>
      <c r="K193" s="321"/>
      <c r="L193" s="321"/>
      <c r="M193" s="321"/>
      <c r="N193" s="321"/>
    </row>
    <row r="194" spans="10:14" ht="12.75" customHeight="1" x14ac:dyDescent="0.2">
      <c r="J194" s="321"/>
      <c r="K194" s="321"/>
      <c r="L194" s="321"/>
      <c r="M194" s="321"/>
      <c r="N194" s="321"/>
    </row>
    <row r="195" spans="10:14" ht="12.75" customHeight="1" x14ac:dyDescent="0.2">
      <c r="J195" s="321"/>
      <c r="K195" s="321"/>
      <c r="L195" s="321"/>
      <c r="M195" s="321"/>
      <c r="N195" s="321"/>
    </row>
    <row r="196" spans="10:14" ht="12.75" customHeight="1" x14ac:dyDescent="0.2">
      <c r="J196" s="321"/>
      <c r="K196" s="321"/>
      <c r="L196" s="321"/>
      <c r="M196" s="321"/>
      <c r="N196" s="321"/>
    </row>
    <row r="197" spans="10:14" ht="12.75" customHeight="1" x14ac:dyDescent="0.2">
      <c r="J197" s="321"/>
      <c r="K197" s="321"/>
      <c r="L197" s="321"/>
      <c r="M197" s="321"/>
      <c r="N197" s="321"/>
    </row>
    <row r="198" spans="10:14" ht="12.75" customHeight="1" x14ac:dyDescent="0.2">
      <c r="J198" s="321"/>
      <c r="K198" s="321"/>
      <c r="L198" s="321"/>
      <c r="M198" s="321"/>
      <c r="N198" s="321"/>
    </row>
    <row r="199" spans="10:14" ht="12.75" customHeight="1" x14ac:dyDescent="0.2">
      <c r="J199" s="321"/>
      <c r="K199" s="321"/>
      <c r="L199" s="321"/>
      <c r="M199" s="321"/>
      <c r="N199" s="321"/>
    </row>
  </sheetData>
  <mergeCells count="16">
    <mergeCell ref="A1:I1"/>
    <mergeCell ref="A2:I2"/>
    <mergeCell ref="A3:B3"/>
    <mergeCell ref="K9:M9"/>
    <mergeCell ref="K13:M13"/>
    <mergeCell ref="K18:M18"/>
    <mergeCell ref="K109:N109"/>
    <mergeCell ref="K117:N117"/>
    <mergeCell ref="K131:K132"/>
    <mergeCell ref="E26:F26"/>
    <mergeCell ref="E27:G27"/>
    <mergeCell ref="K55:M55"/>
    <mergeCell ref="N55:P55"/>
    <mergeCell ref="K56:M56"/>
    <mergeCell ref="K101:N101"/>
    <mergeCell ref="K29:L29"/>
  </mergeCells>
  <pageMargins left="0.75" right="0.75" top="1" bottom="1" header="0.5" footer="0.5"/>
  <pageSetup paperSize="9" scale="71"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00"/>
  <sheetViews>
    <sheetView view="pageBreakPreview" zoomScale="85" workbookViewId="0">
      <selection activeCell="K63" sqref="K63"/>
    </sheetView>
  </sheetViews>
  <sheetFormatPr defaultColWidth="9.109375" defaultRowHeight="12.75" customHeight="1" x14ac:dyDescent="0.2"/>
  <cols>
    <col min="1" max="1" width="7.5546875" style="319" customWidth="1"/>
    <col min="2" max="2" width="57" style="319" bestFit="1" customWidth="1"/>
    <col min="3" max="3" width="6.5546875" style="319" bestFit="1" customWidth="1"/>
    <col min="4" max="4" width="6.6640625" style="336" customWidth="1"/>
    <col min="5" max="5" width="7" style="319" customWidth="1"/>
    <col min="6" max="6" width="7.5546875" style="319" customWidth="1"/>
    <col min="7" max="7" width="10" style="319" customWidth="1"/>
    <col min="8" max="8" width="10.6640625" style="319" customWidth="1"/>
    <col min="9" max="9" width="12.44140625" style="319" bestFit="1" customWidth="1"/>
    <col min="10" max="10" width="5" style="319" customWidth="1"/>
    <col min="11" max="11" width="37" style="319" customWidth="1"/>
    <col min="12" max="12" width="13.5546875" style="319" customWidth="1"/>
    <col min="13" max="13" width="28.109375" style="319" customWidth="1"/>
    <col min="14" max="14" width="27" style="319" customWidth="1"/>
    <col min="15" max="16384" width="9.109375" style="319"/>
  </cols>
  <sheetData>
    <row r="1" spans="1:16" s="309" customFormat="1" ht="23.25" customHeight="1" x14ac:dyDescent="0.25">
      <c r="A1" s="884" t="e">
        <f>#REF!</f>
        <v>#REF!</v>
      </c>
      <c r="B1" s="884"/>
      <c r="C1" s="884"/>
      <c r="D1" s="884"/>
      <c r="E1" s="884"/>
      <c r="F1" s="884"/>
      <c r="G1" s="884"/>
      <c r="H1" s="884"/>
      <c r="I1" s="884"/>
    </row>
    <row r="2" spans="1:16" s="309" customFormat="1" ht="16.5" customHeight="1" x14ac:dyDescent="0.25">
      <c r="A2" s="885" t="e">
        <f>#REF!</f>
        <v>#REF!</v>
      </c>
      <c r="B2" s="885"/>
      <c r="C2" s="885"/>
      <c r="D2" s="885"/>
      <c r="E2" s="885"/>
      <c r="F2" s="885"/>
      <c r="G2" s="885"/>
      <c r="H2" s="885"/>
      <c r="I2" s="885"/>
    </row>
    <row r="3" spans="1:16" ht="12.75" customHeight="1" x14ac:dyDescent="0.2">
      <c r="A3" s="908" t="s">
        <v>158</v>
      </c>
      <c r="B3" s="909"/>
      <c r="C3" s="329">
        <v>0</v>
      </c>
      <c r="D3" s="330"/>
      <c r="E3" s="320"/>
      <c r="F3" s="320"/>
      <c r="G3" s="320"/>
      <c r="H3" s="320"/>
      <c r="I3" s="320"/>
      <c r="N3" s="319" t="s">
        <v>342</v>
      </c>
    </row>
    <row r="4" spans="1:16" ht="12.75" customHeight="1" x14ac:dyDescent="0.2">
      <c r="A4" s="305" t="s">
        <v>44</v>
      </c>
      <c r="B4" s="305" t="s">
        <v>45</v>
      </c>
      <c r="C4" s="305" t="s">
        <v>0</v>
      </c>
      <c r="D4" s="305" t="s">
        <v>1</v>
      </c>
      <c r="E4" s="305" t="s">
        <v>46</v>
      </c>
      <c r="F4" s="305" t="s">
        <v>47</v>
      </c>
      <c r="G4" s="305" t="s">
        <v>48</v>
      </c>
      <c r="H4" s="305" t="s">
        <v>49</v>
      </c>
      <c r="I4" s="305" t="s">
        <v>50</v>
      </c>
    </row>
    <row r="5" spans="1:16" ht="12.75" customHeight="1" x14ac:dyDescent="0.2">
      <c r="A5" s="29">
        <v>1</v>
      </c>
      <c r="B5" s="111" t="s">
        <v>161</v>
      </c>
      <c r="C5" s="320"/>
      <c r="D5" s="29"/>
      <c r="E5" s="29"/>
      <c r="F5" s="29"/>
      <c r="G5" s="29"/>
      <c r="H5" s="29"/>
      <c r="I5" s="29"/>
      <c r="K5" s="320"/>
      <c r="L5" s="111" t="s">
        <v>5</v>
      </c>
      <c r="M5" s="63" t="s">
        <v>159</v>
      </c>
    </row>
    <row r="6" spans="1:16" ht="12.75" customHeight="1" x14ac:dyDescent="0.2">
      <c r="A6" s="58">
        <v>1.1000000000000001</v>
      </c>
      <c r="B6" s="63" t="s">
        <v>162</v>
      </c>
      <c r="C6" s="31" t="s">
        <v>58</v>
      </c>
      <c r="D6" s="29"/>
      <c r="E6" s="29"/>
      <c r="F6" s="29"/>
      <c r="G6" s="29"/>
      <c r="H6" s="29"/>
      <c r="I6" s="29"/>
      <c r="K6" s="31" t="s">
        <v>88</v>
      </c>
      <c r="L6" s="419">
        <v>0</v>
      </c>
      <c r="M6" s="409" t="s">
        <v>160</v>
      </c>
    </row>
    <row r="7" spans="1:16" ht="12.75" customHeight="1" x14ac:dyDescent="0.2">
      <c r="A7" s="31"/>
      <c r="B7" s="31" t="s">
        <v>155</v>
      </c>
      <c r="C7" s="31"/>
      <c r="D7" s="95">
        <f>M13</f>
        <v>1</v>
      </c>
      <c r="E7" s="32">
        <f>E9</f>
        <v>9</v>
      </c>
      <c r="F7" s="32">
        <f>F9</f>
        <v>5.3999999999999995</v>
      </c>
      <c r="G7" s="33">
        <v>0</v>
      </c>
      <c r="H7" s="34">
        <f>D7*E7*F7*G7</f>
        <v>0</v>
      </c>
      <c r="I7" s="11">
        <f>ROUND(H7*$C$3,3)</f>
        <v>0</v>
      </c>
      <c r="K7" s="31" t="s">
        <v>128</v>
      </c>
      <c r="L7" s="30">
        <f>1/COS(PI()*L6/180)</f>
        <v>1</v>
      </c>
      <c r="M7" s="320"/>
    </row>
    <row r="8" spans="1:16" ht="12.75" customHeight="1" x14ac:dyDescent="0.2">
      <c r="A8" s="58">
        <v>1.2</v>
      </c>
      <c r="B8" s="63" t="s">
        <v>166</v>
      </c>
      <c r="C8" s="31" t="s">
        <v>58</v>
      </c>
      <c r="D8" s="58"/>
      <c r="E8" s="38"/>
      <c r="F8" s="38"/>
      <c r="G8" s="38"/>
      <c r="H8" s="31"/>
      <c r="I8" s="31"/>
      <c r="K8" s="31" t="s">
        <v>164</v>
      </c>
      <c r="L8" s="411">
        <v>0.15</v>
      </c>
      <c r="M8" s="320"/>
    </row>
    <row r="9" spans="1:16" ht="12.75" customHeight="1" x14ac:dyDescent="0.2">
      <c r="A9" s="31"/>
      <c r="B9" s="31" t="s">
        <v>155</v>
      </c>
      <c r="C9" s="31"/>
      <c r="D9" s="95">
        <f>M13</f>
        <v>1</v>
      </c>
      <c r="E9" s="32">
        <f>E12</f>
        <v>9</v>
      </c>
      <c r="F9" s="32">
        <f>F12</f>
        <v>5.3999999999999995</v>
      </c>
      <c r="G9" s="33">
        <v>0</v>
      </c>
      <c r="H9" s="34">
        <f>D9*E9*F9*G9</f>
        <v>0</v>
      </c>
      <c r="I9" s="34"/>
      <c r="K9" s="31" t="s">
        <v>273</v>
      </c>
      <c r="L9" s="30">
        <f>L8+L19+L25+L26+O14</f>
        <v>6.6</v>
      </c>
      <c r="M9" s="320"/>
    </row>
    <row r="10" spans="1:16" ht="12.75" customHeight="1" x14ac:dyDescent="0.2">
      <c r="A10" s="31"/>
      <c r="B10" s="31"/>
      <c r="C10" s="31"/>
      <c r="D10" s="58"/>
      <c r="E10" s="32"/>
      <c r="F10" s="32"/>
      <c r="G10" s="32"/>
      <c r="H10" s="37">
        <f>SUM(H9:H9)</f>
        <v>0</v>
      </c>
      <c r="I10" s="11">
        <f>ROUND(H10*$C$3,3)</f>
        <v>0</v>
      </c>
      <c r="K10" s="320"/>
      <c r="L10" s="320"/>
      <c r="M10" s="320"/>
    </row>
    <row r="11" spans="1:16" ht="12.75" customHeight="1" x14ac:dyDescent="0.2">
      <c r="A11" s="58">
        <v>1.3</v>
      </c>
      <c r="B11" s="63" t="s">
        <v>174</v>
      </c>
      <c r="C11" s="31" t="s">
        <v>58</v>
      </c>
      <c r="D11" s="58"/>
      <c r="E11" s="38"/>
      <c r="F11" s="38"/>
      <c r="G11" s="38"/>
      <c r="H11" s="31"/>
      <c r="I11" s="31"/>
      <c r="K11" s="889" t="s">
        <v>142</v>
      </c>
      <c r="L11" s="890"/>
      <c r="M11" s="891"/>
      <c r="N11" s="910" t="s">
        <v>194</v>
      </c>
      <c r="O11" s="911"/>
      <c r="P11" s="912"/>
    </row>
    <row r="12" spans="1:16" ht="12.75" customHeight="1" x14ac:dyDescent="0.2">
      <c r="A12" s="31"/>
      <c r="B12" s="31" t="s">
        <v>155</v>
      </c>
      <c r="C12" s="31"/>
      <c r="D12" s="95">
        <f>L13</f>
        <v>1</v>
      </c>
      <c r="E12" s="32">
        <f>(P12+L8*2)*M30</f>
        <v>9</v>
      </c>
      <c r="F12" s="32">
        <f>(P13+L8*2)*M30</f>
        <v>5.3999999999999995</v>
      </c>
      <c r="G12" s="32">
        <f>(P14+P22+L8)*M30-G9-G7</f>
        <v>2.4499999999999997</v>
      </c>
      <c r="H12" s="34">
        <f>D12*E12*F12*G12</f>
        <v>119.06999999999998</v>
      </c>
      <c r="I12" s="34"/>
      <c r="K12" s="31" t="s">
        <v>270</v>
      </c>
      <c r="L12" s="420">
        <v>0.8</v>
      </c>
      <c r="M12" s="56">
        <f>L12*L7</f>
        <v>0.8</v>
      </c>
      <c r="N12" s="31" t="s">
        <v>196</v>
      </c>
      <c r="O12" s="416">
        <v>8.6999999999999993</v>
      </c>
      <c r="P12" s="40">
        <f>O12*L7</f>
        <v>8.6999999999999993</v>
      </c>
    </row>
    <row r="13" spans="1:16" ht="12.75" customHeight="1" x14ac:dyDescent="0.2">
      <c r="A13" s="31"/>
      <c r="B13" s="31"/>
      <c r="C13" s="31"/>
      <c r="D13" s="58"/>
      <c r="E13" s="32"/>
      <c r="F13" s="32"/>
      <c r="G13" s="32"/>
      <c r="H13" s="37">
        <f>SUM(H12:H12)</f>
        <v>119.06999999999998</v>
      </c>
      <c r="I13" s="11">
        <f>ROUND(H13*$C$3,3)</f>
        <v>0</v>
      </c>
      <c r="K13" s="31" t="s">
        <v>201</v>
      </c>
      <c r="L13" s="427">
        <v>1</v>
      </c>
      <c r="M13" s="95">
        <f>L13</f>
        <v>1</v>
      </c>
      <c r="N13" s="94" t="s">
        <v>189</v>
      </c>
      <c r="O13" s="417">
        <v>5.0999999999999996</v>
      </c>
      <c r="P13" s="39">
        <f t="shared" ref="P13:P21" si="0">O13</f>
        <v>5.0999999999999996</v>
      </c>
    </row>
    <row r="14" spans="1:16" ht="12.75" customHeight="1" x14ac:dyDescent="0.2">
      <c r="A14" s="29">
        <v>2</v>
      </c>
      <c r="B14" s="111" t="s">
        <v>187</v>
      </c>
      <c r="C14" s="31" t="s">
        <v>58</v>
      </c>
      <c r="D14" s="58"/>
      <c r="E14" s="32"/>
      <c r="F14" s="32"/>
      <c r="G14" s="32"/>
      <c r="H14" s="34"/>
      <c r="I14" s="34"/>
      <c r="K14" s="31"/>
      <c r="L14" s="30"/>
      <c r="M14" s="58"/>
      <c r="N14" s="94" t="s">
        <v>191</v>
      </c>
      <c r="O14" s="417">
        <v>1.8</v>
      </c>
      <c r="P14" s="39">
        <f t="shared" si="0"/>
        <v>1.8</v>
      </c>
    </row>
    <row r="15" spans="1:16" ht="12.75" customHeight="1" x14ac:dyDescent="0.2">
      <c r="A15" s="31"/>
      <c r="B15" s="31" t="s">
        <v>155</v>
      </c>
      <c r="C15" s="31"/>
      <c r="D15" s="95">
        <f>M13</f>
        <v>1</v>
      </c>
      <c r="E15" s="34">
        <f>E12</f>
        <v>9</v>
      </c>
      <c r="F15" s="34">
        <f>F12</f>
        <v>5.3999999999999995</v>
      </c>
      <c r="G15" s="31">
        <f>$L$8</f>
        <v>0.15</v>
      </c>
      <c r="H15" s="34">
        <f>D15*E15*F15*G15</f>
        <v>7.2899999999999991</v>
      </c>
      <c r="I15" s="34"/>
      <c r="K15" s="889" t="s">
        <v>276</v>
      </c>
      <c r="L15" s="890"/>
      <c r="M15" s="891"/>
      <c r="N15" s="44" t="s">
        <v>201</v>
      </c>
      <c r="O15" s="45">
        <f>+L13</f>
        <v>1</v>
      </c>
      <c r="P15" s="46">
        <f t="shared" si="0"/>
        <v>1</v>
      </c>
    </row>
    <row r="16" spans="1:16" ht="12.75" customHeight="1" x14ac:dyDescent="0.2">
      <c r="A16" s="31"/>
      <c r="B16" s="36"/>
      <c r="C16" s="36"/>
      <c r="D16" s="55"/>
      <c r="E16" s="36"/>
      <c r="F16" s="36"/>
      <c r="G16" s="36"/>
      <c r="H16" s="37">
        <f>SUM(H15:H15)</f>
        <v>7.2899999999999991</v>
      </c>
      <c r="I16" s="11">
        <f>ROUND(H16*$C$3,3)</f>
        <v>0</v>
      </c>
      <c r="K16" s="31" t="s">
        <v>270</v>
      </c>
      <c r="L16" s="179">
        <f>L12</f>
        <v>0.8</v>
      </c>
      <c r="M16" s="48">
        <f>L16</f>
        <v>0.8</v>
      </c>
      <c r="N16" s="44" t="s">
        <v>203</v>
      </c>
      <c r="O16" s="428">
        <v>6</v>
      </c>
      <c r="P16" s="46">
        <f t="shared" si="0"/>
        <v>6</v>
      </c>
    </row>
    <row r="17" spans="1:17" ht="12.75" customHeight="1" x14ac:dyDescent="0.2">
      <c r="A17" s="49">
        <v>3</v>
      </c>
      <c r="B17" s="111" t="s">
        <v>215</v>
      </c>
      <c r="C17" s="44" t="s">
        <v>91</v>
      </c>
      <c r="D17" s="39"/>
      <c r="E17" s="50"/>
      <c r="F17" s="50"/>
      <c r="G17" s="50"/>
      <c r="H17" s="52"/>
      <c r="I17" s="52"/>
      <c r="K17" s="31" t="s">
        <v>271</v>
      </c>
      <c r="L17" s="413">
        <v>3</v>
      </c>
      <c r="M17" s="48"/>
      <c r="N17" s="44" t="s">
        <v>173</v>
      </c>
      <c r="O17" s="46">
        <f>O15*O16</f>
        <v>6</v>
      </c>
      <c r="P17" s="46">
        <f t="shared" si="0"/>
        <v>6</v>
      </c>
      <c r="Q17" s="41"/>
    </row>
    <row r="18" spans="1:17" ht="12.75" customHeight="1" x14ac:dyDescent="0.2">
      <c r="A18" s="44"/>
      <c r="B18" s="44" t="s">
        <v>221</v>
      </c>
      <c r="C18" s="44"/>
      <c r="D18" s="39">
        <f>O17*$M$30</f>
        <v>6</v>
      </c>
      <c r="E18" s="52">
        <f>O21</f>
        <v>20</v>
      </c>
      <c r="F18" s="44"/>
      <c r="G18" s="109"/>
      <c r="H18" s="52">
        <f>D18*E18</f>
        <v>120</v>
      </c>
      <c r="I18" s="11">
        <f>ROUND(H18*$C$3,3)</f>
        <v>0</v>
      </c>
      <c r="K18" s="31" t="s">
        <v>272</v>
      </c>
      <c r="L18" s="40">
        <f>+PI()/4*L16^2*L17</f>
        <v>1.5079644737231008</v>
      </c>
      <c r="M18" s="40">
        <f>L18</f>
        <v>1.5079644737231008</v>
      </c>
      <c r="N18" s="44" t="s">
        <v>175</v>
      </c>
      <c r="O18" s="428">
        <v>1.2</v>
      </c>
      <c r="P18" s="46">
        <f t="shared" si="0"/>
        <v>1.2</v>
      </c>
      <c r="Q18" s="41"/>
    </row>
    <row r="19" spans="1:17" ht="12.75" customHeight="1" x14ac:dyDescent="0.2">
      <c r="A19" s="44"/>
      <c r="B19" s="44" t="s">
        <v>224</v>
      </c>
      <c r="C19" s="44"/>
      <c r="D19" s="39">
        <f>SUM(D18:D18)*$M$30</f>
        <v>6</v>
      </c>
      <c r="E19" s="44">
        <f>O20</f>
        <v>0</v>
      </c>
      <c r="F19" s="44"/>
      <c r="G19" s="109"/>
      <c r="H19" s="52">
        <f>D19*E19</f>
        <v>0</v>
      </c>
      <c r="I19" s="11">
        <f>ROUND(H19*$C$3,3)</f>
        <v>0</v>
      </c>
      <c r="K19" s="31" t="s">
        <v>217</v>
      </c>
      <c r="L19" s="405">
        <v>2.9</v>
      </c>
      <c r="M19" s="48">
        <f>L19</f>
        <v>2.9</v>
      </c>
      <c r="N19" s="44" t="s">
        <v>176</v>
      </c>
      <c r="O19" s="428">
        <v>20</v>
      </c>
      <c r="P19" s="46">
        <f t="shared" si="0"/>
        <v>20</v>
      </c>
      <c r="Q19" s="42"/>
    </row>
    <row r="20" spans="1:17" ht="12.75" customHeight="1" x14ac:dyDescent="0.2">
      <c r="A20" s="44"/>
      <c r="B20" s="1"/>
      <c r="C20" s="1"/>
      <c r="D20" s="24"/>
      <c r="E20" s="1"/>
      <c r="F20" s="1"/>
      <c r="G20" s="1"/>
      <c r="H20" s="53">
        <f>SUM(H18:H19)</f>
        <v>120</v>
      </c>
      <c r="I20" s="53"/>
      <c r="K20" s="889" t="s">
        <v>220</v>
      </c>
      <c r="L20" s="890"/>
      <c r="M20" s="891"/>
      <c r="N20" s="44" t="s">
        <v>178</v>
      </c>
      <c r="O20" s="428">
        <v>0</v>
      </c>
      <c r="P20" s="46">
        <f t="shared" si="0"/>
        <v>0</v>
      </c>
      <c r="Q20" s="41"/>
    </row>
    <row r="21" spans="1:17" ht="12.75" customHeight="1" x14ac:dyDescent="0.2">
      <c r="A21" s="49">
        <v>4</v>
      </c>
      <c r="B21" s="111" t="s">
        <v>228</v>
      </c>
      <c r="C21" s="44" t="s">
        <v>58</v>
      </c>
      <c r="D21" s="39"/>
      <c r="E21" s="50"/>
      <c r="F21" s="51"/>
      <c r="G21" s="51"/>
      <c r="H21" s="52"/>
      <c r="I21" s="52"/>
      <c r="K21" s="54" t="s">
        <v>223</v>
      </c>
      <c r="L21" s="413">
        <v>10.5</v>
      </c>
      <c r="M21" s="48">
        <f>L21*L7</f>
        <v>10.5</v>
      </c>
      <c r="N21" s="44" t="s">
        <v>180</v>
      </c>
      <c r="O21" s="46">
        <f>O19-O20</f>
        <v>20</v>
      </c>
      <c r="P21" s="46">
        <f t="shared" si="0"/>
        <v>20</v>
      </c>
      <c r="Q21" s="43"/>
    </row>
    <row r="22" spans="1:17" ht="12.75" customHeight="1" x14ac:dyDescent="0.2">
      <c r="A22" s="44"/>
      <c r="B22" s="44" t="s">
        <v>155</v>
      </c>
      <c r="C22" s="44"/>
      <c r="D22" s="96">
        <f>O15*$M$30</f>
        <v>1</v>
      </c>
      <c r="E22" s="59">
        <f>O12</f>
        <v>8.6999999999999993</v>
      </c>
      <c r="F22" s="59">
        <f>O13</f>
        <v>5.0999999999999996</v>
      </c>
      <c r="G22" s="59">
        <f>O14</f>
        <v>1.8</v>
      </c>
      <c r="H22" s="52">
        <f>D22*E22*F22*G22</f>
        <v>79.865999999999985</v>
      </c>
      <c r="I22" s="52"/>
      <c r="K22" s="54" t="s">
        <v>226</v>
      </c>
      <c r="L22" s="413">
        <v>10.5</v>
      </c>
      <c r="M22" s="48">
        <f>L22*L7</f>
        <v>10.5</v>
      </c>
      <c r="N22" s="94" t="s">
        <v>184</v>
      </c>
      <c r="O22" s="417">
        <v>0.5</v>
      </c>
      <c r="P22" s="39">
        <f>O22</f>
        <v>0.5</v>
      </c>
      <c r="Q22" s="43"/>
    </row>
    <row r="23" spans="1:17" ht="12.75" customHeight="1" x14ac:dyDescent="0.2">
      <c r="A23" s="44"/>
      <c r="B23" s="44"/>
      <c r="C23" s="44"/>
      <c r="D23" s="39"/>
      <c r="E23" s="50"/>
      <c r="F23" s="50"/>
      <c r="G23" s="144"/>
      <c r="H23" s="53">
        <f>SUM(H22:H22)</f>
        <v>79.865999999999985</v>
      </c>
      <c r="I23" s="11">
        <f>ROUND(H23*$C$3,3)</f>
        <v>0</v>
      </c>
      <c r="K23" s="31" t="s">
        <v>219</v>
      </c>
      <c r="L23" s="413">
        <v>1.2</v>
      </c>
      <c r="M23" s="48">
        <f>L23</f>
        <v>1.2</v>
      </c>
      <c r="N23" s="876" t="s">
        <v>40</v>
      </c>
      <c r="O23" s="877"/>
      <c r="P23" s="878"/>
      <c r="Q23" s="43"/>
    </row>
    <row r="24" spans="1:17" ht="12.75" customHeight="1" x14ac:dyDescent="0.2">
      <c r="A24" s="49">
        <v>5</v>
      </c>
      <c r="B24" s="111" t="s">
        <v>232</v>
      </c>
      <c r="C24" s="44" t="s">
        <v>58</v>
      </c>
      <c r="D24" s="39"/>
      <c r="E24" s="50"/>
      <c r="F24" s="51"/>
      <c r="G24" s="50"/>
      <c r="H24" s="52"/>
      <c r="I24" s="52"/>
      <c r="K24" s="31" t="s">
        <v>222</v>
      </c>
      <c r="L24" s="413">
        <v>3.4</v>
      </c>
      <c r="M24" s="48">
        <f>L24</f>
        <v>3.4</v>
      </c>
      <c r="N24" s="320" t="s">
        <v>365</v>
      </c>
      <c r="O24" s="424">
        <v>0.8</v>
      </c>
      <c r="P24" s="320">
        <f>O24</f>
        <v>0.8</v>
      </c>
      <c r="Q24" s="143"/>
    </row>
    <row r="25" spans="1:17" ht="12.75" customHeight="1" x14ac:dyDescent="0.2">
      <c r="A25" s="44"/>
      <c r="B25" s="44" t="s">
        <v>236</v>
      </c>
      <c r="C25" s="44"/>
      <c r="D25" s="96">
        <f>M13</f>
        <v>1</v>
      </c>
      <c r="E25" s="51">
        <f>M16^2*PI()/4</f>
        <v>0.50265482457436694</v>
      </c>
      <c r="F25" s="51">
        <f>L17</f>
        <v>3</v>
      </c>
      <c r="G25" s="51">
        <f>M19</f>
        <v>2.9</v>
      </c>
      <c r="H25" s="50">
        <f>D25*E25*F25*G25</f>
        <v>4.3730969737969927</v>
      </c>
      <c r="I25" s="53"/>
      <c r="K25" s="31" t="s">
        <v>225</v>
      </c>
      <c r="L25" s="405">
        <v>1</v>
      </c>
      <c r="M25" s="40">
        <f>L25</f>
        <v>1</v>
      </c>
      <c r="N25" s="320" t="s">
        <v>363</v>
      </c>
      <c r="O25" s="424">
        <v>0.8</v>
      </c>
      <c r="P25" s="320">
        <f>O25</f>
        <v>0.8</v>
      </c>
      <c r="Q25" s="143"/>
    </row>
    <row r="26" spans="1:17" ht="12.75" customHeight="1" x14ac:dyDescent="0.2">
      <c r="A26" s="44"/>
      <c r="B26" s="44" t="s">
        <v>220</v>
      </c>
      <c r="C26" s="44"/>
      <c r="D26" s="96">
        <f>D25</f>
        <v>1</v>
      </c>
      <c r="E26" s="892">
        <f>M27</f>
        <v>49.944653456853452</v>
      </c>
      <c r="F26" s="903"/>
      <c r="G26" s="893"/>
      <c r="H26" s="52">
        <f>D26*E26</f>
        <v>49.944653456853452</v>
      </c>
      <c r="I26" s="53"/>
      <c r="K26" s="31" t="s">
        <v>227</v>
      </c>
      <c r="L26" s="405">
        <v>0.75</v>
      </c>
      <c r="M26" s="40">
        <f>L26</f>
        <v>0.75</v>
      </c>
      <c r="N26" s="320" t="s">
        <v>364</v>
      </c>
      <c r="O26" s="424">
        <v>0.5</v>
      </c>
      <c r="P26" s="320">
        <f>O26</f>
        <v>0.5</v>
      </c>
      <c r="Q26" s="43"/>
    </row>
    <row r="27" spans="1:17" ht="12.75" customHeight="1" x14ac:dyDescent="0.2">
      <c r="A27" s="44"/>
      <c r="B27" s="44" t="s">
        <v>237</v>
      </c>
      <c r="C27" s="44"/>
      <c r="D27" s="39">
        <f>P27</f>
        <v>8</v>
      </c>
      <c r="E27" s="389">
        <f>P24</f>
        <v>0.8</v>
      </c>
      <c r="F27" s="389">
        <f>P25</f>
        <v>0.8</v>
      </c>
      <c r="G27" s="389">
        <f>P26</f>
        <v>0.5</v>
      </c>
      <c r="H27" s="52">
        <f>D27*E27*F27*G27</f>
        <v>2.5600000000000005</v>
      </c>
      <c r="I27" s="53"/>
      <c r="K27" s="31" t="s">
        <v>231</v>
      </c>
      <c r="L27" s="40">
        <f>L21*L24*L26+((L21*L24+L22*L23+SQRT(L21*L24*L22*L23))*L25/3)</f>
        <v>49.944653456853452</v>
      </c>
      <c r="M27" s="62">
        <f>L27</f>
        <v>49.944653456853452</v>
      </c>
      <c r="N27" s="320" t="s">
        <v>366</v>
      </c>
      <c r="O27" s="424">
        <f>O15*8</f>
        <v>8</v>
      </c>
      <c r="P27" s="320">
        <f>O27</f>
        <v>8</v>
      </c>
      <c r="Q27" s="41"/>
    </row>
    <row r="28" spans="1:17" ht="12.75" customHeight="1" x14ac:dyDescent="0.2">
      <c r="A28" s="112"/>
      <c r="B28" s="44"/>
      <c r="C28" s="44"/>
      <c r="D28" s="39"/>
      <c r="E28" s="50"/>
      <c r="F28" s="50"/>
      <c r="G28" s="73"/>
      <c r="H28" s="53">
        <f>SUM(H25:H27)</f>
        <v>56.877750430650444</v>
      </c>
      <c r="I28" s="11">
        <f>ROUND(H28*$C$3,3)</f>
        <v>0</v>
      </c>
      <c r="K28" s="320"/>
      <c r="L28" s="320"/>
      <c r="M28" s="320"/>
      <c r="Q28" s="41"/>
    </row>
    <row r="29" spans="1:17" ht="12.75" customHeight="1" x14ac:dyDescent="0.2">
      <c r="A29" s="29">
        <v>6</v>
      </c>
      <c r="B29" s="111" t="s">
        <v>242</v>
      </c>
      <c r="C29" s="31" t="s">
        <v>57</v>
      </c>
      <c r="D29" s="58"/>
      <c r="E29" s="32"/>
      <c r="F29" s="32"/>
      <c r="G29" s="32"/>
      <c r="H29" s="34"/>
      <c r="I29" s="34"/>
      <c r="K29" s="602" t="s">
        <v>264</v>
      </c>
      <c r="L29" s="308" t="s">
        <v>265</v>
      </c>
      <c r="M29" s="414">
        <v>0</v>
      </c>
      <c r="Q29" s="41"/>
    </row>
    <row r="30" spans="1:17" ht="12.75" customHeight="1" x14ac:dyDescent="0.2">
      <c r="A30" s="58">
        <v>6.1</v>
      </c>
      <c r="B30" s="63" t="s">
        <v>93</v>
      </c>
      <c r="C30" s="31"/>
      <c r="D30" s="97"/>
      <c r="E30" s="32"/>
      <c r="F30" s="32"/>
      <c r="G30" s="61"/>
      <c r="H30" s="34"/>
      <c r="I30" s="37"/>
      <c r="J30" s="332"/>
      <c r="K30" s="297"/>
      <c r="L30" s="308" t="s">
        <v>266</v>
      </c>
      <c r="M30" s="414">
        <v>1</v>
      </c>
      <c r="Q30" s="41"/>
    </row>
    <row r="31" spans="1:17" ht="12.75" customHeight="1" x14ac:dyDescent="0.2">
      <c r="A31" s="578"/>
      <c r="B31" s="31" t="s">
        <v>246</v>
      </c>
      <c r="C31" s="31"/>
      <c r="D31" s="97" t="str">
        <f>"@"&amp;G31&amp;" kg per cum"</f>
        <v>@100 kg per cum</v>
      </c>
      <c r="E31" s="32"/>
      <c r="F31" s="32"/>
      <c r="G31" s="61">
        <v>100</v>
      </c>
      <c r="H31" s="34">
        <f>(H23)*G31/1000</f>
        <v>7.9865999999999984</v>
      </c>
      <c r="I31" s="37"/>
      <c r="J31" s="332"/>
    </row>
    <row r="32" spans="1:17" ht="12.75" customHeight="1" x14ac:dyDescent="0.2">
      <c r="A32" s="578"/>
      <c r="B32" s="31" t="s">
        <v>248</v>
      </c>
      <c r="C32" s="31"/>
      <c r="D32" s="97" t="str">
        <f>"@"&amp;G32&amp;" kg per cum"</f>
        <v>@80 kg per cum</v>
      </c>
      <c r="E32" s="32"/>
      <c r="F32" s="32"/>
      <c r="G32" s="61">
        <v>80</v>
      </c>
      <c r="H32" s="52">
        <f>(H20*G32*PI()*P18^2/4)/1000</f>
        <v>10.857344210806325</v>
      </c>
      <c r="I32" s="37"/>
      <c r="J32" s="332"/>
    </row>
    <row r="33" spans="1:18" ht="12.75" customHeight="1" x14ac:dyDescent="0.2">
      <c r="A33" s="578"/>
      <c r="B33" s="31"/>
      <c r="C33" s="31"/>
      <c r="D33" s="97"/>
      <c r="E33" s="32"/>
      <c r="F33" s="32"/>
      <c r="G33" s="61"/>
      <c r="H33" s="53">
        <f>SUM(H31:H32)</f>
        <v>18.843944210806324</v>
      </c>
      <c r="I33" s="11">
        <f>ROUND(H33*$C$3,3)</f>
        <v>0</v>
      </c>
      <c r="J33" s="332"/>
    </row>
    <row r="34" spans="1:18" ht="12.75" customHeight="1" x14ac:dyDescent="0.2">
      <c r="A34" s="578">
        <v>6.2</v>
      </c>
      <c r="B34" s="63" t="s">
        <v>381</v>
      </c>
      <c r="C34" s="31"/>
      <c r="D34" s="97"/>
      <c r="E34" s="32"/>
      <c r="F34" s="32"/>
      <c r="G34" s="61"/>
      <c r="H34" s="52"/>
      <c r="I34" s="37"/>
      <c r="J34" s="332"/>
    </row>
    <row r="35" spans="1:18" ht="12.75" customHeight="1" x14ac:dyDescent="0.2">
      <c r="A35" s="578"/>
      <c r="B35" s="31" t="s">
        <v>252</v>
      </c>
      <c r="C35" s="31"/>
      <c r="D35" s="97" t="str">
        <f>"@"&amp;G35&amp;" kg per cum"</f>
        <v>@150 kg per cum</v>
      </c>
      <c r="E35" s="32"/>
      <c r="F35" s="32"/>
      <c r="G35" s="61">
        <v>150</v>
      </c>
      <c r="H35" s="34">
        <f>H25*G35/1000</f>
        <v>0.6559645460695489</v>
      </c>
      <c r="I35" s="37"/>
      <c r="J35" s="332"/>
    </row>
    <row r="36" spans="1:18" ht="12.75" customHeight="1" x14ac:dyDescent="0.2">
      <c r="A36" s="578"/>
      <c r="B36" s="31" t="s">
        <v>220</v>
      </c>
      <c r="C36" s="31"/>
      <c r="D36" s="97" t="str">
        <f>"@"&amp;G36&amp;" kg per cum"</f>
        <v>@120 kg per cum</v>
      </c>
      <c r="E36" s="32"/>
      <c r="F36" s="32"/>
      <c r="G36" s="61">
        <v>120</v>
      </c>
      <c r="H36" s="34">
        <f>H26*G36/1000</f>
        <v>5.9933584148224144</v>
      </c>
      <c r="I36" s="37"/>
      <c r="J36" s="332"/>
    </row>
    <row r="37" spans="1:18" ht="12.75" customHeight="1" x14ac:dyDescent="0.2">
      <c r="A37" s="64"/>
      <c r="B37" s="31" t="s">
        <v>40</v>
      </c>
      <c r="C37" s="31"/>
      <c r="D37" s="97" t="str">
        <f>"@"&amp;G37&amp;" kg per cum"</f>
        <v>@120 kg per cum</v>
      </c>
      <c r="E37" s="32"/>
      <c r="F37" s="32"/>
      <c r="G37" s="61">
        <v>120</v>
      </c>
      <c r="H37" s="34">
        <f>H27*G37/1000</f>
        <v>0.30720000000000003</v>
      </c>
      <c r="I37" s="37"/>
      <c r="J37" s="332"/>
    </row>
    <row r="38" spans="1:18" ht="12.75" customHeight="1" x14ac:dyDescent="0.2">
      <c r="A38" s="29"/>
      <c r="B38" s="320"/>
      <c r="C38" s="320"/>
      <c r="D38" s="330"/>
      <c r="E38" s="320"/>
      <c r="F38" s="320"/>
      <c r="G38" s="320"/>
      <c r="H38" s="53">
        <f>SUM(H35:H37)</f>
        <v>6.956522960891963</v>
      </c>
      <c r="I38" s="11">
        <f>ROUND(H38*$C$3,3)</f>
        <v>0</v>
      </c>
      <c r="J38" s="332"/>
    </row>
    <row r="39" spans="1:18" ht="12.75" customHeight="1" x14ac:dyDescent="0.2">
      <c r="A39" s="321"/>
      <c r="B39" s="321"/>
      <c r="I39" s="404">
        <f>SUM(I7:I38)</f>
        <v>0</v>
      </c>
      <c r="J39" s="332"/>
    </row>
    <row r="40" spans="1:18" ht="12.75" customHeight="1" x14ac:dyDescent="0.2">
      <c r="J40" s="332"/>
      <c r="Q40" s="326"/>
      <c r="R40" s="321"/>
    </row>
    <row r="41" spans="1:18" ht="12.75" customHeight="1" x14ac:dyDescent="0.2">
      <c r="J41" s="332"/>
      <c r="K41" s="321"/>
      <c r="L41" s="321"/>
      <c r="M41" s="321"/>
      <c r="Q41" s="321"/>
    </row>
    <row r="42" spans="1:18" ht="12.75" customHeight="1" x14ac:dyDescent="0.2">
      <c r="J42" s="332"/>
      <c r="K42" s="321"/>
      <c r="L42" s="321"/>
      <c r="M42" s="321"/>
      <c r="Q42" s="321"/>
    </row>
    <row r="43" spans="1:18" ht="12.75" customHeight="1" x14ac:dyDescent="0.2">
      <c r="J43" s="332"/>
      <c r="K43" s="321"/>
      <c r="L43" s="321"/>
      <c r="M43" s="321"/>
      <c r="Q43" s="321"/>
    </row>
    <row r="44" spans="1:18" ht="12.75" customHeight="1" x14ac:dyDescent="0.2">
      <c r="J44" s="332"/>
      <c r="K44" s="321"/>
      <c r="L44" s="321"/>
      <c r="M44" s="321"/>
      <c r="Q44" s="321"/>
    </row>
    <row r="45" spans="1:18" ht="12.75" customHeight="1" x14ac:dyDescent="0.2">
      <c r="J45" s="332"/>
      <c r="K45" s="321"/>
      <c r="L45" s="321"/>
      <c r="M45" s="321"/>
      <c r="N45" s="321"/>
      <c r="O45" s="321"/>
      <c r="P45" s="321"/>
      <c r="Q45" s="321"/>
    </row>
    <row r="46" spans="1:18" ht="12.75" customHeight="1" x14ac:dyDescent="0.2">
      <c r="J46" s="332"/>
      <c r="K46" s="333"/>
      <c r="L46" s="334"/>
      <c r="M46" s="335"/>
      <c r="N46" s="321"/>
      <c r="O46" s="321"/>
      <c r="P46" s="321"/>
      <c r="Q46" s="321"/>
    </row>
    <row r="47" spans="1:18" ht="12.75" customHeight="1" x14ac:dyDescent="0.2">
      <c r="J47" s="332"/>
      <c r="K47" s="333"/>
      <c r="L47" s="334"/>
      <c r="M47" s="335"/>
      <c r="N47" s="321"/>
      <c r="O47" s="321"/>
      <c r="P47" s="321"/>
      <c r="Q47" s="321"/>
    </row>
    <row r="48" spans="1:18" ht="12.75" customHeight="1" x14ac:dyDescent="0.2">
      <c r="J48" s="332"/>
      <c r="K48" s="321"/>
      <c r="L48" s="321"/>
      <c r="M48" s="321"/>
      <c r="N48" s="321"/>
      <c r="O48" s="321"/>
      <c r="P48" s="321"/>
      <c r="Q48" s="321"/>
    </row>
    <row r="49" spans="1:17" ht="12.75" customHeight="1" x14ac:dyDescent="0.2">
      <c r="J49" s="332"/>
      <c r="K49" s="321"/>
      <c r="L49" s="321"/>
      <c r="M49" s="321"/>
      <c r="N49" s="321"/>
      <c r="O49" s="321"/>
      <c r="P49" s="321"/>
      <c r="Q49" s="321"/>
    </row>
    <row r="50" spans="1:17" ht="12.75" customHeight="1" x14ac:dyDescent="0.2">
      <c r="J50" s="332"/>
      <c r="K50" s="321"/>
      <c r="L50" s="321"/>
      <c r="M50" s="321"/>
      <c r="N50" s="321"/>
      <c r="O50" s="321"/>
      <c r="P50" s="321"/>
      <c r="Q50" s="321"/>
    </row>
    <row r="51" spans="1:17" ht="12.75" customHeight="1" x14ac:dyDescent="0.2">
      <c r="J51" s="332"/>
      <c r="K51" s="321"/>
      <c r="L51" s="337"/>
      <c r="M51" s="321"/>
      <c r="N51" s="321"/>
      <c r="O51" s="321"/>
      <c r="P51" s="321"/>
      <c r="Q51" s="321"/>
    </row>
    <row r="52" spans="1:17" ht="12.75" customHeight="1" x14ac:dyDescent="0.2">
      <c r="J52" s="332"/>
      <c r="K52" s="321"/>
      <c r="L52" s="321"/>
      <c r="M52" s="321"/>
      <c r="N52" s="321"/>
      <c r="O52" s="321"/>
      <c r="P52" s="321"/>
      <c r="Q52" s="321"/>
    </row>
    <row r="53" spans="1:17" ht="12.75" customHeight="1" x14ac:dyDescent="0.2">
      <c r="J53" s="332"/>
      <c r="K53" s="321"/>
      <c r="L53" s="321"/>
      <c r="M53" s="321"/>
      <c r="N53" s="321"/>
      <c r="O53" s="321"/>
      <c r="P53" s="321"/>
      <c r="Q53" s="321"/>
    </row>
    <row r="54" spans="1:17" ht="12.75" customHeight="1" x14ac:dyDescent="0.2">
      <c r="J54" s="332"/>
      <c r="K54" s="321"/>
      <c r="L54" s="321"/>
      <c r="M54" s="321"/>
      <c r="N54" s="321"/>
      <c r="O54" s="321"/>
      <c r="P54" s="321"/>
      <c r="Q54" s="321"/>
    </row>
    <row r="55" spans="1:17" ht="12.75" customHeight="1" x14ac:dyDescent="0.2">
      <c r="J55" s="332"/>
      <c r="K55" s="322"/>
      <c r="L55" s="338"/>
      <c r="M55" s="322"/>
      <c r="N55" s="322"/>
      <c r="O55" s="321"/>
      <c r="P55" s="321"/>
    </row>
    <row r="56" spans="1:17" ht="12.75" customHeight="1" x14ac:dyDescent="0.2">
      <c r="K56" s="904"/>
      <c r="L56" s="904"/>
      <c r="M56" s="904"/>
      <c r="N56" s="904"/>
      <c r="O56" s="904"/>
      <c r="P56" s="904"/>
    </row>
    <row r="57" spans="1:17" ht="12.75" customHeight="1" x14ac:dyDescent="0.2">
      <c r="A57" s="71"/>
      <c r="B57" s="122"/>
      <c r="C57" s="122"/>
      <c r="D57" s="75"/>
      <c r="E57" s="122"/>
      <c r="F57" s="122"/>
      <c r="G57" s="122"/>
      <c r="H57" s="69"/>
      <c r="I57" s="69"/>
      <c r="J57" s="730"/>
      <c r="K57" s="905"/>
      <c r="L57" s="905"/>
      <c r="M57" s="905"/>
      <c r="N57" s="321"/>
      <c r="O57" s="78"/>
      <c r="P57" s="78"/>
    </row>
    <row r="58" spans="1:17" ht="12.75" customHeight="1" x14ac:dyDescent="0.2">
      <c r="A58" s="71"/>
      <c r="B58" s="324"/>
      <c r="C58" s="74"/>
      <c r="D58" s="75"/>
      <c r="E58" s="122"/>
      <c r="F58" s="122"/>
      <c r="G58" s="122"/>
      <c r="H58" s="69"/>
      <c r="I58" s="69"/>
      <c r="K58" s="74"/>
      <c r="L58" s="86"/>
      <c r="M58" s="86"/>
      <c r="N58" s="321"/>
      <c r="O58" s="77"/>
      <c r="P58" s="77"/>
    </row>
    <row r="59" spans="1:17" ht="12.75" customHeight="1" x14ac:dyDescent="0.2">
      <c r="A59" s="100"/>
      <c r="B59" s="74"/>
      <c r="C59" s="122"/>
      <c r="D59" s="75"/>
      <c r="E59" s="123"/>
      <c r="F59" s="107"/>
      <c r="G59" s="123"/>
      <c r="H59" s="105"/>
      <c r="I59" s="105"/>
      <c r="K59" s="74"/>
      <c r="L59" s="110"/>
      <c r="M59" s="110"/>
      <c r="N59" s="321"/>
      <c r="O59" s="81"/>
      <c r="P59" s="81"/>
    </row>
    <row r="60" spans="1:17" ht="12.75" customHeight="1" x14ac:dyDescent="0.2">
      <c r="A60" s="100"/>
      <c r="B60" s="114"/>
      <c r="C60" s="122"/>
      <c r="D60" s="75"/>
      <c r="E60" s="101"/>
      <c r="F60" s="107"/>
      <c r="G60" s="123"/>
      <c r="H60" s="105"/>
      <c r="I60" s="105"/>
      <c r="K60" s="74"/>
      <c r="L60" s="136"/>
      <c r="M60" s="110"/>
      <c r="N60" s="321"/>
      <c r="O60" s="81"/>
      <c r="P60" s="81"/>
    </row>
    <row r="61" spans="1:17" ht="12.75" customHeight="1" x14ac:dyDescent="0.2">
      <c r="A61" s="100"/>
      <c r="B61" s="74"/>
      <c r="C61" s="122"/>
      <c r="D61" s="75"/>
      <c r="E61" s="122"/>
      <c r="F61" s="122"/>
      <c r="G61" s="122"/>
      <c r="H61" s="69"/>
      <c r="I61" s="69"/>
      <c r="K61" s="74"/>
      <c r="L61" s="113"/>
      <c r="M61" s="86"/>
      <c r="N61" s="321"/>
      <c r="O61" s="81"/>
      <c r="P61" s="81"/>
    </row>
    <row r="62" spans="1:17" ht="12.75" customHeight="1" x14ac:dyDescent="0.2">
      <c r="A62" s="124"/>
      <c r="B62" s="324"/>
      <c r="C62" s="106"/>
      <c r="D62" s="125"/>
      <c r="E62" s="126"/>
      <c r="F62" s="126"/>
      <c r="G62" s="126"/>
      <c r="H62" s="127"/>
      <c r="I62" s="127"/>
      <c r="K62" s="74"/>
      <c r="L62" s="110"/>
      <c r="M62" s="110"/>
      <c r="O62" s="81"/>
      <c r="P62" s="81"/>
    </row>
    <row r="63" spans="1:17" ht="12.75" customHeight="1" x14ac:dyDescent="0.2">
      <c r="A63" s="321"/>
      <c r="B63" s="321"/>
      <c r="C63" s="321"/>
      <c r="D63" s="301"/>
      <c r="E63" s="321"/>
      <c r="F63" s="321"/>
      <c r="G63" s="321"/>
      <c r="H63" s="321"/>
      <c r="I63" s="321"/>
      <c r="K63" s="117"/>
      <c r="L63" s="110"/>
      <c r="M63" s="137"/>
      <c r="O63" s="81"/>
      <c r="P63" s="81"/>
    </row>
    <row r="64" spans="1:17" ht="12.75" customHeight="1" x14ac:dyDescent="0.2">
      <c r="A64" s="321"/>
      <c r="B64" s="321"/>
      <c r="C64" s="321"/>
      <c r="D64" s="301"/>
      <c r="E64" s="321"/>
      <c r="F64" s="321"/>
      <c r="G64" s="321"/>
      <c r="H64" s="321"/>
      <c r="I64" s="321"/>
      <c r="K64" s="117"/>
      <c r="L64" s="120"/>
      <c r="M64" s="137"/>
      <c r="O64" s="81"/>
      <c r="P64" s="81"/>
    </row>
    <row r="65" spans="1:16" ht="12.75" customHeight="1" x14ac:dyDescent="0.2">
      <c r="A65" s="321"/>
      <c r="B65" s="321"/>
      <c r="C65" s="321"/>
      <c r="D65" s="301"/>
      <c r="E65" s="321"/>
      <c r="F65" s="321"/>
      <c r="G65" s="321"/>
      <c r="H65" s="321"/>
      <c r="I65" s="321"/>
      <c r="K65" s="117"/>
      <c r="L65" s="174"/>
      <c r="M65" s="137"/>
      <c r="N65" s="332"/>
      <c r="O65" s="82"/>
      <c r="P65" s="82"/>
    </row>
    <row r="66" spans="1:16" ht="12.75" customHeight="1" x14ac:dyDescent="0.2">
      <c r="A66" s="321"/>
      <c r="B66" s="321"/>
      <c r="C66" s="321"/>
      <c r="D66" s="301"/>
      <c r="E66" s="321"/>
      <c r="F66" s="321"/>
      <c r="G66" s="321"/>
      <c r="H66" s="321"/>
      <c r="I66" s="321"/>
      <c r="K66" s="117"/>
      <c r="L66" s="174"/>
      <c r="M66" s="137"/>
      <c r="N66" s="332"/>
      <c r="O66" s="81"/>
      <c r="P66" s="81"/>
    </row>
    <row r="67" spans="1:16" ht="12.75" customHeight="1" x14ac:dyDescent="0.2">
      <c r="A67" s="321"/>
      <c r="B67" s="321"/>
      <c r="C67" s="321"/>
      <c r="D67" s="301"/>
      <c r="E67" s="321"/>
      <c r="F67" s="321"/>
      <c r="G67" s="321"/>
      <c r="H67" s="321"/>
      <c r="I67" s="321"/>
      <c r="K67" s="117"/>
      <c r="L67" s="151"/>
      <c r="M67" s="137"/>
      <c r="N67" s="332"/>
      <c r="O67" s="81"/>
      <c r="P67" s="81"/>
    </row>
    <row r="68" spans="1:16" ht="12.75" customHeight="1" x14ac:dyDescent="0.2">
      <c r="A68" s="321"/>
      <c r="B68" s="321"/>
      <c r="C68" s="321"/>
      <c r="D68" s="301"/>
      <c r="E68" s="321"/>
      <c r="F68" s="321"/>
      <c r="G68" s="321"/>
      <c r="H68" s="321"/>
      <c r="I68" s="321"/>
      <c r="K68" s="117"/>
      <c r="L68" s="110"/>
      <c r="M68" s="138"/>
      <c r="N68" s="332"/>
      <c r="O68" s="81"/>
      <c r="P68" s="81"/>
    </row>
    <row r="69" spans="1:16" ht="12.75" customHeight="1" x14ac:dyDescent="0.2">
      <c r="A69" s="321"/>
      <c r="B69" s="321"/>
      <c r="C69" s="321"/>
      <c r="D69" s="301"/>
      <c r="E69" s="321"/>
      <c r="F69" s="321"/>
      <c r="G69" s="321"/>
      <c r="H69" s="321"/>
      <c r="I69" s="321"/>
      <c r="J69" s="321"/>
      <c r="K69" s="149"/>
      <c r="L69" s="149"/>
      <c r="M69" s="149"/>
      <c r="N69" s="332"/>
      <c r="O69" s="81"/>
      <c r="P69" s="81"/>
    </row>
    <row r="70" spans="1:16" ht="12.75" customHeight="1" x14ac:dyDescent="0.2">
      <c r="A70" s="321"/>
      <c r="B70" s="321"/>
      <c r="C70" s="321"/>
      <c r="D70" s="301"/>
      <c r="E70" s="321"/>
      <c r="F70" s="321"/>
      <c r="G70" s="321"/>
      <c r="H70" s="321"/>
      <c r="I70" s="321"/>
      <c r="J70" s="321"/>
      <c r="O70" s="74"/>
      <c r="P70" s="74"/>
    </row>
    <row r="71" spans="1:16" ht="12.75" customHeight="1" x14ac:dyDescent="0.2">
      <c r="A71" s="71"/>
      <c r="B71" s="74"/>
      <c r="C71" s="74"/>
      <c r="D71" s="103"/>
      <c r="E71" s="101"/>
      <c r="F71" s="101"/>
      <c r="G71" s="104"/>
      <c r="H71" s="105"/>
      <c r="I71" s="69"/>
      <c r="J71" s="321"/>
      <c r="O71" s="321"/>
      <c r="P71" s="321"/>
    </row>
    <row r="72" spans="1:16" ht="12.75" customHeight="1" x14ac:dyDescent="0.2">
      <c r="A72" s="71"/>
      <c r="B72" s="74"/>
      <c r="C72" s="74"/>
      <c r="D72" s="103"/>
      <c r="E72" s="101"/>
      <c r="F72" s="101"/>
      <c r="G72" s="104"/>
      <c r="H72" s="105"/>
      <c r="I72" s="69"/>
      <c r="J72" s="321"/>
      <c r="O72" s="321"/>
      <c r="P72" s="321"/>
    </row>
    <row r="73" spans="1:16" ht="12.75" customHeight="1" x14ac:dyDescent="0.2">
      <c r="A73" s="71"/>
      <c r="B73" s="74"/>
      <c r="C73" s="74"/>
      <c r="D73" s="103"/>
      <c r="E73" s="101"/>
      <c r="F73" s="101"/>
      <c r="G73" s="104"/>
      <c r="H73" s="105"/>
      <c r="I73" s="69"/>
      <c r="J73" s="321"/>
      <c r="O73" s="321"/>
      <c r="P73" s="321"/>
    </row>
    <row r="74" spans="1:16" ht="12.75" customHeight="1" x14ac:dyDescent="0.2">
      <c r="A74" s="339"/>
      <c r="B74" s="321"/>
      <c r="C74" s="321"/>
      <c r="D74" s="321"/>
      <c r="E74" s="321"/>
      <c r="F74" s="321"/>
      <c r="G74" s="321"/>
      <c r="H74" s="321"/>
      <c r="I74" s="321"/>
      <c r="J74" s="321"/>
      <c r="O74" s="321"/>
      <c r="P74" s="321"/>
    </row>
    <row r="75" spans="1:16" ht="12.75" customHeight="1" x14ac:dyDescent="0.2">
      <c r="A75" s="71"/>
      <c r="B75" s="324"/>
      <c r="C75" s="74"/>
      <c r="D75" s="86"/>
      <c r="E75" s="101"/>
      <c r="F75" s="101"/>
      <c r="G75" s="101"/>
      <c r="H75" s="69"/>
      <c r="I75" s="69"/>
      <c r="J75" s="321"/>
      <c r="O75" s="321"/>
      <c r="P75" s="321"/>
    </row>
    <row r="76" spans="1:16" ht="12.75" customHeight="1" x14ac:dyDescent="0.2">
      <c r="A76" s="71"/>
      <c r="B76" s="324"/>
      <c r="C76" s="74"/>
      <c r="D76" s="86"/>
      <c r="E76" s="101"/>
      <c r="F76" s="101"/>
      <c r="G76" s="101"/>
      <c r="H76" s="69"/>
      <c r="I76" s="105"/>
      <c r="J76" s="321"/>
      <c r="O76" s="321"/>
      <c r="P76" s="321"/>
    </row>
    <row r="77" spans="1:16" ht="12.75" customHeight="1" x14ac:dyDescent="0.2">
      <c r="A77" s="71"/>
      <c r="B77" s="74"/>
      <c r="C77" s="74"/>
      <c r="D77" s="86"/>
      <c r="E77" s="101"/>
      <c r="F77" s="101"/>
      <c r="G77" s="101"/>
      <c r="H77" s="105"/>
      <c r="I77" s="105"/>
      <c r="J77" s="321"/>
      <c r="O77" s="321"/>
      <c r="P77" s="321"/>
    </row>
    <row r="78" spans="1:16" ht="12.75" customHeight="1" x14ac:dyDescent="0.2">
      <c r="A78" s="71"/>
      <c r="B78" s="114"/>
      <c r="C78" s="74"/>
      <c r="D78" s="86"/>
      <c r="E78" s="101"/>
      <c r="F78" s="101"/>
      <c r="G78" s="101"/>
      <c r="H78" s="105"/>
      <c r="I78" s="69"/>
      <c r="J78" s="321"/>
      <c r="O78" s="321"/>
      <c r="P78" s="321"/>
    </row>
    <row r="79" spans="1:16" ht="12.75" customHeight="1" x14ac:dyDescent="0.2">
      <c r="A79" s="71"/>
      <c r="B79" s="327"/>
      <c r="C79" s="122"/>
      <c r="D79" s="86"/>
      <c r="E79" s="102"/>
      <c r="F79" s="102"/>
      <c r="G79" s="102"/>
      <c r="H79" s="69"/>
      <c r="I79" s="69"/>
      <c r="J79" s="321"/>
      <c r="O79" s="321"/>
      <c r="P79" s="321"/>
    </row>
    <row r="80" spans="1:16" ht="12.75" customHeight="1" x14ac:dyDescent="0.2">
      <c r="A80" s="71"/>
      <c r="B80" s="324"/>
      <c r="C80" s="74"/>
      <c r="D80" s="340"/>
      <c r="E80" s="129"/>
      <c r="F80" s="129"/>
      <c r="G80" s="299"/>
      <c r="H80" s="323"/>
      <c r="I80" s="69"/>
      <c r="J80" s="321"/>
      <c r="O80" s="321"/>
      <c r="P80" s="321"/>
    </row>
    <row r="81" spans="1:16" ht="12.75" customHeight="1" x14ac:dyDescent="0.2">
      <c r="A81" s="71"/>
      <c r="B81" s="327"/>
      <c r="C81" s="74"/>
      <c r="D81" s="86"/>
      <c r="E81" s="129"/>
      <c r="F81" s="129"/>
      <c r="G81" s="102"/>
      <c r="H81" s="69"/>
      <c r="I81" s="69"/>
      <c r="J81" s="321"/>
      <c r="O81" s="321"/>
      <c r="P81" s="321"/>
    </row>
    <row r="82" spans="1:16" ht="12.75" customHeight="1" x14ac:dyDescent="0.2">
      <c r="A82" s="71"/>
      <c r="B82" s="324"/>
      <c r="C82" s="74"/>
      <c r="D82" s="340"/>
      <c r="E82" s="129"/>
      <c r="F82" s="129"/>
      <c r="G82" s="299"/>
      <c r="H82" s="323"/>
      <c r="I82" s="69"/>
      <c r="J82" s="321"/>
    </row>
    <row r="83" spans="1:16" ht="12.75" customHeight="1" x14ac:dyDescent="0.2">
      <c r="A83" s="71"/>
      <c r="B83" s="324"/>
      <c r="C83" s="74"/>
      <c r="D83" s="115"/>
      <c r="E83" s="130"/>
      <c r="F83" s="130"/>
      <c r="G83" s="130"/>
      <c r="H83" s="131"/>
      <c r="I83" s="68"/>
      <c r="J83" s="321"/>
    </row>
    <row r="84" spans="1:16" ht="12.75" customHeight="1" x14ac:dyDescent="0.2">
      <c r="A84" s="71"/>
      <c r="B84" s="328"/>
      <c r="C84" s="65"/>
      <c r="D84" s="133"/>
      <c r="E84" s="66"/>
      <c r="F84" s="67"/>
      <c r="G84" s="67"/>
      <c r="H84" s="68"/>
      <c r="I84" s="69"/>
      <c r="J84" s="321"/>
      <c r="O84" s="321"/>
      <c r="P84" s="321"/>
    </row>
    <row r="85" spans="1:16" ht="12.75" customHeight="1" x14ac:dyDescent="0.2">
      <c r="A85" s="71"/>
      <c r="B85" s="324"/>
      <c r="C85" s="74"/>
      <c r="D85" s="115"/>
      <c r="E85" s="66"/>
      <c r="F85" s="67"/>
      <c r="G85" s="67"/>
      <c r="H85" s="131"/>
      <c r="I85" s="68"/>
      <c r="J85" s="321"/>
      <c r="K85" s="321"/>
      <c r="L85" s="321"/>
      <c r="M85" s="337"/>
      <c r="N85" s="321"/>
      <c r="O85" s="321"/>
      <c r="P85" s="321"/>
    </row>
    <row r="86" spans="1:16" ht="12.75" customHeight="1" x14ac:dyDescent="0.2">
      <c r="A86" s="347"/>
      <c r="B86" s="328"/>
      <c r="C86" s="65"/>
      <c r="D86" s="72"/>
      <c r="E86" s="66"/>
      <c r="F86" s="67"/>
      <c r="G86" s="67"/>
      <c r="H86" s="68"/>
      <c r="I86" s="69"/>
      <c r="J86" s="321"/>
      <c r="K86" s="321"/>
      <c r="L86" s="321"/>
      <c r="M86" s="321"/>
      <c r="N86" s="321"/>
    </row>
    <row r="87" spans="1:16" ht="12.75" customHeight="1" x14ac:dyDescent="0.2">
      <c r="A87" s="71"/>
      <c r="B87" s="347"/>
      <c r="C87" s="65"/>
      <c r="D87" s="72"/>
      <c r="E87" s="66"/>
      <c r="F87" s="67"/>
      <c r="G87" s="67"/>
      <c r="H87" s="68"/>
      <c r="I87" s="69"/>
      <c r="J87" s="321"/>
      <c r="K87" s="321"/>
      <c r="L87" s="321"/>
      <c r="M87" s="337"/>
      <c r="N87" s="321"/>
    </row>
    <row r="88" spans="1:16" ht="12.75" customHeight="1" x14ac:dyDescent="0.2">
      <c r="A88" s="113"/>
      <c r="B88" s="324"/>
      <c r="C88" s="117"/>
      <c r="D88" s="72"/>
      <c r="E88" s="66"/>
      <c r="F88" s="67"/>
      <c r="G88" s="67"/>
      <c r="H88" s="68"/>
      <c r="I88" s="69"/>
      <c r="J88" s="321"/>
      <c r="K88" s="321"/>
      <c r="L88" s="321"/>
      <c r="M88" s="321"/>
      <c r="N88" s="321"/>
    </row>
    <row r="89" spans="1:16" ht="12.75" customHeight="1" x14ac:dyDescent="0.2">
      <c r="A89" s="113"/>
      <c r="B89" s="114"/>
      <c r="C89" s="65"/>
      <c r="D89" s="115"/>
      <c r="E89" s="66"/>
      <c r="F89" s="67"/>
      <c r="G89" s="67"/>
      <c r="H89" s="68"/>
      <c r="I89" s="69"/>
      <c r="J89" s="321"/>
      <c r="K89" s="321"/>
      <c r="L89" s="301"/>
      <c r="M89" s="321"/>
      <c r="N89" s="321"/>
    </row>
    <row r="90" spans="1:16" ht="12.75" customHeight="1" x14ac:dyDescent="0.2">
      <c r="A90" s="113"/>
      <c r="B90" s="114"/>
      <c r="C90" s="65"/>
      <c r="D90" s="115"/>
      <c r="E90" s="66"/>
      <c r="F90" s="67"/>
      <c r="G90" s="67"/>
      <c r="H90" s="68"/>
      <c r="I90" s="69"/>
      <c r="J90" s="321"/>
      <c r="K90" s="321"/>
      <c r="L90" s="321"/>
      <c r="M90" s="321"/>
      <c r="N90" s="321"/>
    </row>
    <row r="91" spans="1:16" ht="12.75" customHeight="1" x14ac:dyDescent="0.2">
      <c r="A91" s="113"/>
      <c r="B91" s="114"/>
      <c r="C91" s="65"/>
      <c r="D91" s="115"/>
      <c r="E91" s="66"/>
      <c r="F91" s="67"/>
      <c r="G91" s="67"/>
      <c r="H91" s="68"/>
      <c r="I91" s="69"/>
      <c r="J91" s="321"/>
      <c r="K91" s="321"/>
      <c r="L91" s="321"/>
      <c r="M91" s="321"/>
      <c r="N91" s="321"/>
    </row>
    <row r="92" spans="1:16" ht="12.75" customHeight="1" x14ac:dyDescent="0.2">
      <c r="A92" s="113"/>
      <c r="B92" s="114"/>
      <c r="C92" s="65"/>
      <c r="D92" s="115"/>
      <c r="E92" s="66"/>
      <c r="F92" s="67"/>
      <c r="G92" s="67"/>
      <c r="H92" s="68"/>
      <c r="I92" s="69"/>
      <c r="J92" s="321"/>
      <c r="K92" s="321"/>
      <c r="L92" s="321"/>
      <c r="M92" s="321"/>
      <c r="N92" s="321"/>
    </row>
    <row r="93" spans="1:16" ht="12.75" customHeight="1" x14ac:dyDescent="0.2">
      <c r="A93" s="113"/>
      <c r="B93" s="114"/>
      <c r="C93" s="65"/>
      <c r="D93" s="115"/>
      <c r="E93" s="66"/>
      <c r="F93" s="67"/>
      <c r="G93" s="67"/>
      <c r="H93" s="68"/>
      <c r="I93" s="69"/>
      <c r="J93" s="321"/>
      <c r="K93" s="321"/>
      <c r="L93" s="321"/>
      <c r="M93" s="321"/>
      <c r="N93" s="321"/>
    </row>
    <row r="94" spans="1:16" ht="12.75" customHeight="1" x14ac:dyDescent="0.2">
      <c r="A94" s="113"/>
      <c r="B94" s="114"/>
      <c r="C94" s="65"/>
      <c r="D94" s="115"/>
      <c r="E94" s="66"/>
      <c r="F94" s="67"/>
      <c r="G94" s="67"/>
      <c r="H94" s="68"/>
      <c r="I94" s="69"/>
      <c r="J94" s="321"/>
    </row>
    <row r="95" spans="1:16" ht="12.75" customHeight="1" x14ac:dyDescent="0.2">
      <c r="A95" s="113"/>
      <c r="B95" s="114"/>
      <c r="C95" s="65"/>
      <c r="D95" s="115"/>
      <c r="E95" s="66"/>
      <c r="F95" s="67"/>
      <c r="G95" s="67"/>
      <c r="H95" s="68"/>
      <c r="I95" s="69"/>
      <c r="J95" s="321"/>
    </row>
    <row r="96" spans="1:16" ht="12.75" customHeight="1" x14ac:dyDescent="0.2">
      <c r="A96" s="71"/>
      <c r="B96" s="114"/>
      <c r="C96" s="65"/>
      <c r="D96" s="72"/>
      <c r="E96" s="66"/>
      <c r="F96" s="67"/>
      <c r="G96" s="67"/>
      <c r="H96" s="68"/>
      <c r="I96" s="69"/>
      <c r="J96" s="321"/>
      <c r="K96" s="332"/>
      <c r="L96" s="332"/>
      <c r="M96" s="332"/>
      <c r="N96" s="332"/>
    </row>
    <row r="97" spans="1:14" ht="12.75" customHeight="1" x14ac:dyDescent="0.2">
      <c r="A97" s="113"/>
      <c r="B97" s="324"/>
      <c r="C97" s="117"/>
      <c r="D97" s="72"/>
      <c r="E97" s="66"/>
      <c r="F97" s="67"/>
      <c r="G97" s="67"/>
      <c r="H97" s="68"/>
      <c r="I97" s="69"/>
      <c r="J97" s="321"/>
    </row>
    <row r="98" spans="1:14" ht="12.75" customHeight="1" x14ac:dyDescent="0.2">
      <c r="A98" s="113"/>
      <c r="B98" s="114"/>
      <c r="C98" s="65"/>
      <c r="D98" s="72"/>
      <c r="E98" s="66"/>
      <c r="F98" s="67"/>
      <c r="G98" s="67"/>
      <c r="H98" s="119"/>
      <c r="I98" s="69"/>
      <c r="J98" s="322"/>
      <c r="K98" s="332"/>
      <c r="L98" s="332"/>
      <c r="M98" s="332"/>
      <c r="N98" s="332"/>
    </row>
    <row r="99" spans="1:14" ht="12.75" customHeight="1" x14ac:dyDescent="0.2">
      <c r="A99" s="113"/>
      <c r="B99" s="114"/>
      <c r="C99" s="65"/>
      <c r="D99" s="72"/>
      <c r="E99" s="66"/>
      <c r="F99" s="67"/>
      <c r="G99" s="67"/>
      <c r="H99" s="119"/>
      <c r="I99" s="69"/>
      <c r="J99" s="321"/>
    </row>
    <row r="100" spans="1:14" ht="12.75" customHeight="1" x14ac:dyDescent="0.2">
      <c r="A100" s="71"/>
      <c r="B100" s="114"/>
      <c r="C100" s="65"/>
      <c r="D100" s="72"/>
      <c r="E100" s="66"/>
      <c r="F100" s="67"/>
      <c r="G100" s="67"/>
      <c r="H100" s="119"/>
      <c r="I100" s="69"/>
      <c r="J100" s="321"/>
      <c r="M100" s="110"/>
    </row>
    <row r="101" spans="1:14" ht="12.75" customHeight="1" x14ac:dyDescent="0.2">
      <c r="A101" s="113"/>
      <c r="B101" s="324"/>
      <c r="C101" s="117"/>
      <c r="D101" s="340"/>
      <c r="E101" s="322"/>
      <c r="F101" s="322"/>
      <c r="G101" s="322"/>
      <c r="H101" s="322"/>
      <c r="I101" s="322"/>
      <c r="J101" s="322"/>
    </row>
    <row r="102" spans="1:14" ht="12.75" customHeight="1" x14ac:dyDescent="0.2">
      <c r="A102" s="341"/>
      <c r="B102" s="74"/>
      <c r="C102" s="322"/>
      <c r="D102" s="340"/>
      <c r="E102" s="342"/>
      <c r="F102" s="342"/>
      <c r="G102" s="342"/>
      <c r="H102" s="342"/>
      <c r="I102" s="322"/>
      <c r="J102" s="321"/>
      <c r="K102" s="901"/>
      <c r="L102" s="901"/>
      <c r="M102" s="901"/>
      <c r="N102" s="901"/>
    </row>
    <row r="103" spans="1:14" ht="12.75" customHeight="1" x14ac:dyDescent="0.2">
      <c r="A103" s="341"/>
      <c r="B103" s="74"/>
      <c r="C103" s="322"/>
      <c r="D103" s="340"/>
      <c r="E103" s="342"/>
      <c r="F103" s="342"/>
      <c r="G103" s="342"/>
      <c r="H103" s="342"/>
      <c r="I103" s="322"/>
      <c r="J103" s="321"/>
      <c r="K103" s="114"/>
      <c r="L103" s="110"/>
      <c r="M103" s="110"/>
      <c r="N103" s="116"/>
    </row>
    <row r="104" spans="1:14" ht="12.75" customHeight="1" x14ac:dyDescent="0.2">
      <c r="A104" s="341"/>
      <c r="B104" s="74"/>
      <c r="C104" s="322"/>
      <c r="D104" s="340"/>
      <c r="E104" s="342"/>
      <c r="F104" s="342"/>
      <c r="G104" s="342"/>
      <c r="H104" s="342"/>
      <c r="I104" s="322"/>
      <c r="J104" s="321"/>
      <c r="K104" s="114"/>
      <c r="L104" s="110"/>
      <c r="N104" s="116"/>
    </row>
    <row r="105" spans="1:14" ht="12.75" customHeight="1" x14ac:dyDescent="0.2">
      <c r="A105" s="71"/>
      <c r="B105" s="74"/>
      <c r="C105" s="322"/>
      <c r="D105" s="340"/>
      <c r="E105" s="322"/>
      <c r="F105" s="322"/>
      <c r="G105" s="322"/>
      <c r="H105" s="343"/>
      <c r="I105" s="69"/>
      <c r="J105" s="321"/>
      <c r="K105" s="74"/>
      <c r="L105" s="110"/>
      <c r="M105" s="110"/>
      <c r="N105" s="116"/>
    </row>
    <row r="106" spans="1:14" ht="12.75" customHeight="1" x14ac:dyDescent="0.2">
      <c r="A106" s="341"/>
      <c r="B106" s="324"/>
      <c r="C106" s="117"/>
      <c r="D106" s="340"/>
      <c r="E106" s="322"/>
      <c r="F106" s="322"/>
      <c r="G106" s="322"/>
      <c r="H106" s="322"/>
      <c r="I106" s="322"/>
      <c r="J106" s="321"/>
      <c r="K106" s="74"/>
      <c r="L106" s="110"/>
      <c r="M106" s="110"/>
      <c r="N106" s="116"/>
    </row>
    <row r="107" spans="1:14" ht="12.75" customHeight="1" x14ac:dyDescent="0.2">
      <c r="A107" s="341"/>
      <c r="B107" s="74"/>
      <c r="C107" s="322"/>
      <c r="D107" s="340"/>
      <c r="E107" s="342"/>
      <c r="F107" s="342"/>
      <c r="G107" s="342"/>
      <c r="H107" s="340"/>
      <c r="I107" s="322"/>
      <c r="J107" s="321"/>
      <c r="K107" s="74"/>
      <c r="L107" s="110"/>
      <c r="M107" s="110"/>
      <c r="N107" s="116"/>
    </row>
    <row r="108" spans="1:14" ht="12.75" customHeight="1" x14ac:dyDescent="0.2">
      <c r="A108" s="341"/>
      <c r="B108" s="74"/>
      <c r="C108" s="322"/>
      <c r="D108" s="340"/>
      <c r="E108" s="342"/>
      <c r="F108" s="342"/>
      <c r="G108" s="342"/>
      <c r="H108" s="340"/>
      <c r="I108" s="322"/>
      <c r="J108" s="321"/>
      <c r="K108" s="74"/>
      <c r="L108" s="110"/>
      <c r="M108" s="110"/>
      <c r="N108" s="116"/>
    </row>
    <row r="109" spans="1:14" ht="12.75" customHeight="1" x14ac:dyDescent="0.2">
      <c r="A109" s="71"/>
      <c r="B109" s="74"/>
      <c r="C109" s="322"/>
      <c r="D109" s="340"/>
      <c r="E109" s="322"/>
      <c r="F109" s="322"/>
      <c r="G109" s="322"/>
      <c r="H109" s="85"/>
      <c r="I109" s="69"/>
      <c r="J109" s="322"/>
      <c r="K109" s="74"/>
      <c r="L109" s="118"/>
      <c r="M109" s="110"/>
      <c r="N109" s="116"/>
    </row>
    <row r="110" spans="1:14" ht="12.75" customHeight="1" x14ac:dyDescent="0.2">
      <c r="A110" s="341"/>
      <c r="B110" s="324"/>
      <c r="C110" s="117"/>
      <c r="D110" s="340"/>
      <c r="E110" s="322"/>
      <c r="F110" s="322"/>
      <c r="G110" s="322"/>
      <c r="H110" s="322"/>
      <c r="I110" s="322"/>
      <c r="J110" s="322"/>
      <c r="K110" s="901"/>
      <c r="L110" s="901"/>
      <c r="M110" s="901"/>
      <c r="N110" s="901"/>
    </row>
    <row r="111" spans="1:14" ht="12.75" customHeight="1" x14ac:dyDescent="0.2">
      <c r="A111" s="344"/>
      <c r="B111" s="74"/>
      <c r="C111" s="321"/>
      <c r="D111" s="299"/>
      <c r="E111" s="300"/>
      <c r="F111" s="300"/>
      <c r="G111" s="301"/>
      <c r="H111" s="345"/>
      <c r="I111" s="321"/>
      <c r="J111" s="322"/>
      <c r="K111" s="71"/>
      <c r="L111" s="71"/>
      <c r="M111" s="71"/>
      <c r="N111" s="71"/>
    </row>
    <row r="112" spans="1:14" ht="12.75" customHeight="1" x14ac:dyDescent="0.2">
      <c r="A112" s="344"/>
      <c r="B112" s="74"/>
      <c r="C112" s="321"/>
      <c r="D112" s="299"/>
      <c r="E112" s="300"/>
      <c r="F112" s="300"/>
      <c r="G112" s="301"/>
      <c r="H112" s="345"/>
      <c r="I112" s="321"/>
      <c r="J112" s="322"/>
      <c r="K112" s="114"/>
      <c r="L112" s="120"/>
      <c r="M112" s="110"/>
      <c r="N112" s="116"/>
    </row>
    <row r="113" spans="1:14" ht="12.75" customHeight="1" x14ac:dyDescent="0.2">
      <c r="A113" s="71"/>
      <c r="B113" s="322"/>
      <c r="C113" s="321"/>
      <c r="D113" s="301"/>
      <c r="E113" s="321"/>
      <c r="F113" s="321"/>
      <c r="G113" s="321"/>
      <c r="H113" s="346"/>
      <c r="I113" s="69"/>
      <c r="J113" s="322"/>
      <c r="K113" s="114"/>
      <c r="L113" s="120"/>
      <c r="M113" s="110"/>
      <c r="N113" s="116"/>
    </row>
    <row r="114" spans="1:14" ht="12.75" customHeight="1" x14ac:dyDescent="0.2">
      <c r="A114" s="344"/>
      <c r="B114" s="324"/>
      <c r="C114" s="74"/>
      <c r="D114" s="301"/>
      <c r="E114" s="321"/>
      <c r="F114" s="321"/>
      <c r="G114" s="321"/>
      <c r="H114" s="321"/>
      <c r="I114" s="321"/>
      <c r="J114" s="322"/>
      <c r="K114" s="74"/>
      <c r="L114" s="110"/>
      <c r="M114" s="110"/>
      <c r="N114" s="116"/>
    </row>
    <row r="115" spans="1:14" ht="12.75" customHeight="1" x14ac:dyDescent="0.2">
      <c r="A115" s="344"/>
      <c r="B115" s="321"/>
      <c r="C115" s="321"/>
      <c r="D115" s="299"/>
      <c r="E115" s="301"/>
      <c r="F115" s="301"/>
      <c r="G115" s="301"/>
      <c r="H115" s="334"/>
      <c r="I115" s="69"/>
      <c r="J115" s="322"/>
      <c r="K115" s="74"/>
      <c r="L115" s="110"/>
      <c r="M115" s="110"/>
      <c r="N115" s="116"/>
    </row>
    <row r="116" spans="1:14" ht="12.75" customHeight="1" x14ac:dyDescent="0.2">
      <c r="A116" s="344"/>
      <c r="B116" s="321"/>
      <c r="C116" s="321"/>
      <c r="D116" s="301"/>
      <c r="E116" s="321"/>
      <c r="F116" s="321"/>
      <c r="G116" s="321"/>
      <c r="H116" s="321"/>
      <c r="I116" s="321"/>
      <c r="J116" s="322"/>
      <c r="K116" s="74"/>
      <c r="L116" s="110"/>
      <c r="M116" s="110"/>
      <c r="N116" s="116"/>
    </row>
    <row r="117" spans="1:14" ht="12.75" customHeight="1" x14ac:dyDescent="0.2">
      <c r="A117" s="344"/>
      <c r="B117" s="324"/>
      <c r="C117" s="117"/>
      <c r="D117" s="301"/>
      <c r="E117" s="321"/>
      <c r="F117" s="321"/>
      <c r="G117" s="321"/>
      <c r="H117" s="321"/>
      <c r="I117" s="321"/>
      <c r="J117" s="322"/>
      <c r="K117" s="74"/>
      <c r="L117" s="118"/>
      <c r="M117" s="110"/>
      <c r="N117" s="116"/>
    </row>
    <row r="118" spans="1:14" ht="12.75" customHeight="1" x14ac:dyDescent="0.2">
      <c r="A118" s="321"/>
      <c r="B118" s="321"/>
      <c r="C118" s="321"/>
      <c r="D118" s="340"/>
      <c r="E118" s="121"/>
      <c r="F118" s="299"/>
      <c r="G118" s="299"/>
      <c r="H118" s="323"/>
      <c r="I118" s="321"/>
      <c r="J118" s="322"/>
      <c r="K118" s="901"/>
      <c r="L118" s="901"/>
      <c r="M118" s="901"/>
      <c r="N118" s="901"/>
    </row>
    <row r="119" spans="1:14" ht="12.75" customHeight="1" x14ac:dyDescent="0.2">
      <c r="A119" s="321"/>
      <c r="B119" s="321"/>
      <c r="C119" s="321"/>
      <c r="D119" s="340"/>
      <c r="E119" s="121"/>
      <c r="F119" s="299"/>
      <c r="G119" s="299"/>
      <c r="H119" s="323"/>
      <c r="I119" s="321"/>
      <c r="J119" s="322"/>
      <c r="K119" s="74"/>
      <c r="L119" s="110"/>
      <c r="M119" s="110"/>
      <c r="N119" s="116"/>
    </row>
    <row r="120" spans="1:14" ht="12.75" customHeight="1" x14ac:dyDescent="0.2">
      <c r="A120" s="321"/>
      <c r="B120" s="321"/>
      <c r="C120" s="321"/>
      <c r="D120" s="301"/>
      <c r="E120" s="321"/>
      <c r="F120" s="321"/>
      <c r="G120" s="321"/>
      <c r="H120" s="346"/>
      <c r="I120" s="346"/>
      <c r="J120" s="322"/>
      <c r="K120" s="74"/>
      <c r="L120" s="110"/>
      <c r="M120" s="110"/>
      <c r="N120" s="116"/>
    </row>
    <row r="121" spans="1:14" ht="12.75" customHeight="1" x14ac:dyDescent="0.2">
      <c r="A121" s="321"/>
      <c r="B121" s="321"/>
      <c r="C121" s="321"/>
      <c r="D121" s="321"/>
      <c r="E121" s="321"/>
      <c r="F121" s="321"/>
      <c r="G121" s="321"/>
      <c r="H121" s="321"/>
      <c r="I121" s="321"/>
      <c r="J121" s="322"/>
      <c r="K121" s="74"/>
      <c r="L121" s="110"/>
      <c r="M121" s="110"/>
      <c r="N121" s="116"/>
    </row>
    <row r="122" spans="1:14" ht="12.75" customHeight="1" x14ac:dyDescent="0.2">
      <c r="A122" s="321"/>
      <c r="B122" s="321"/>
      <c r="C122" s="321"/>
      <c r="D122" s="321"/>
      <c r="E122" s="321"/>
      <c r="F122" s="321"/>
      <c r="G122" s="321"/>
      <c r="H122" s="321"/>
      <c r="I122" s="321"/>
      <c r="J122" s="322"/>
      <c r="K122" s="74"/>
      <c r="L122" s="118"/>
      <c r="M122" s="74"/>
      <c r="N122" s="116"/>
    </row>
    <row r="123" spans="1:14" ht="12.75" customHeight="1" x14ac:dyDescent="0.2">
      <c r="A123" s="321"/>
      <c r="B123" s="321"/>
      <c r="C123" s="321"/>
      <c r="D123" s="321"/>
      <c r="E123" s="321"/>
      <c r="F123" s="321"/>
      <c r="G123" s="321"/>
      <c r="H123" s="321"/>
      <c r="I123" s="321"/>
      <c r="J123" s="322"/>
      <c r="K123" s="74"/>
      <c r="L123" s="118"/>
      <c r="M123" s="74"/>
      <c r="N123" s="116"/>
    </row>
    <row r="124" spans="1:14" ht="12.75" customHeight="1" x14ac:dyDescent="0.2">
      <c r="A124" s="321"/>
      <c r="B124" s="321"/>
      <c r="C124" s="321"/>
      <c r="D124" s="321"/>
      <c r="E124" s="321"/>
      <c r="F124" s="321"/>
      <c r="G124" s="321"/>
      <c r="H124" s="321"/>
      <c r="I124" s="321"/>
      <c r="J124" s="322"/>
      <c r="K124" s="74"/>
      <c r="L124" s="118"/>
      <c r="M124" s="74"/>
      <c r="N124" s="116"/>
    </row>
    <row r="125" spans="1:14" s="332" customFormat="1" ht="12.75" customHeight="1" x14ac:dyDescent="0.2">
      <c r="A125" s="322"/>
      <c r="B125" s="322"/>
      <c r="C125" s="322"/>
      <c r="D125" s="322"/>
      <c r="E125" s="322"/>
      <c r="F125" s="322"/>
      <c r="G125" s="322"/>
      <c r="H125" s="322"/>
      <c r="I125" s="322"/>
      <c r="J125" s="322"/>
      <c r="K125" s="74"/>
      <c r="L125" s="118"/>
      <c r="M125" s="74"/>
      <c r="N125" s="116"/>
    </row>
    <row r="126" spans="1:14" ht="12.75" customHeight="1" x14ac:dyDescent="0.2">
      <c r="A126" s="321"/>
      <c r="B126" s="321"/>
      <c r="C126" s="321"/>
      <c r="D126" s="321"/>
      <c r="E126" s="321"/>
      <c r="F126" s="321"/>
      <c r="G126" s="321"/>
      <c r="H126" s="321"/>
      <c r="I126" s="321"/>
      <c r="J126" s="322"/>
      <c r="K126" s="74"/>
      <c r="L126" s="118"/>
      <c r="M126" s="74"/>
      <c r="N126" s="116"/>
    </row>
    <row r="127" spans="1:14" ht="12.75" customHeight="1" x14ac:dyDescent="0.2">
      <c r="A127" s="321"/>
      <c r="B127" s="321"/>
      <c r="C127" s="321"/>
      <c r="D127" s="301"/>
      <c r="E127" s="321"/>
      <c r="F127" s="321"/>
      <c r="G127" s="321"/>
      <c r="H127" s="321"/>
      <c r="I127" s="321"/>
      <c r="J127" s="322"/>
      <c r="K127" s="74"/>
      <c r="L127" s="118"/>
      <c r="M127" s="74"/>
      <c r="N127" s="116"/>
    </row>
    <row r="128" spans="1:14" ht="12.75" customHeight="1" x14ac:dyDescent="0.2">
      <c r="A128" s="321"/>
      <c r="B128" s="321"/>
      <c r="C128" s="321"/>
      <c r="D128" s="301"/>
      <c r="E128" s="321"/>
      <c r="F128" s="321"/>
      <c r="G128" s="321"/>
      <c r="H128" s="321"/>
      <c r="I128" s="321"/>
      <c r="J128" s="322"/>
      <c r="K128" s="74"/>
      <c r="L128" s="118"/>
      <c r="M128" s="74"/>
      <c r="N128" s="116"/>
    </row>
    <row r="129" spans="1:14" ht="12.75" customHeight="1" x14ac:dyDescent="0.2">
      <c r="A129" s="321"/>
      <c r="B129" s="321"/>
      <c r="C129" s="321"/>
      <c r="D129" s="321"/>
      <c r="E129" s="321"/>
      <c r="F129" s="321"/>
      <c r="G129" s="321"/>
      <c r="H129" s="321"/>
      <c r="I129" s="321"/>
      <c r="J129" s="321"/>
      <c r="K129" s="321"/>
      <c r="L129" s="321"/>
      <c r="M129" s="321"/>
      <c r="N129" s="321"/>
    </row>
    <row r="130" spans="1:14" ht="12.75" customHeight="1" x14ac:dyDescent="0.2">
      <c r="A130" s="321"/>
      <c r="B130" s="321"/>
      <c r="C130" s="321"/>
      <c r="D130" s="321"/>
      <c r="E130" s="321"/>
      <c r="F130" s="321"/>
      <c r="G130" s="321"/>
      <c r="H130" s="321"/>
      <c r="I130" s="321"/>
      <c r="J130" s="321"/>
      <c r="K130" s="321"/>
      <c r="L130" s="321"/>
      <c r="M130" s="321"/>
      <c r="N130" s="321"/>
    </row>
    <row r="131" spans="1:14" ht="12.75" customHeight="1" x14ac:dyDescent="0.2">
      <c r="A131" s="321"/>
      <c r="B131" s="321"/>
      <c r="C131" s="321"/>
      <c r="D131" s="321"/>
      <c r="E131" s="321"/>
      <c r="F131" s="321"/>
      <c r="G131" s="321"/>
      <c r="H131" s="321"/>
      <c r="I131" s="321"/>
      <c r="J131" s="321"/>
      <c r="K131" s="321"/>
      <c r="L131" s="321"/>
      <c r="M131" s="321"/>
      <c r="N131" s="321"/>
    </row>
    <row r="132" spans="1:14" ht="12.75" customHeight="1" x14ac:dyDescent="0.2">
      <c r="A132" s="321"/>
      <c r="B132" s="321"/>
      <c r="C132" s="321"/>
      <c r="D132" s="321"/>
      <c r="E132" s="321"/>
      <c r="F132" s="321"/>
      <c r="G132" s="321"/>
      <c r="H132" s="321"/>
      <c r="I132" s="321"/>
      <c r="J132" s="321"/>
      <c r="K132" s="902"/>
      <c r="L132" s="334"/>
      <c r="M132" s="335"/>
      <c r="N132" s="321"/>
    </row>
    <row r="133" spans="1:14" ht="12.75" customHeight="1" x14ac:dyDescent="0.2">
      <c r="A133" s="321"/>
      <c r="B133" s="321"/>
      <c r="C133" s="321"/>
      <c r="D133" s="321"/>
      <c r="E133" s="321"/>
      <c r="F133" s="321"/>
      <c r="G133" s="321"/>
      <c r="H133" s="321"/>
      <c r="I133" s="321"/>
      <c r="J133" s="321"/>
      <c r="K133" s="902"/>
      <c r="L133" s="334"/>
      <c r="M133" s="335"/>
      <c r="N133" s="321"/>
    </row>
    <row r="134" spans="1:14" ht="12.75" customHeight="1" x14ac:dyDescent="0.2">
      <c r="A134" s="321"/>
      <c r="B134" s="321"/>
      <c r="C134" s="321"/>
      <c r="D134" s="321"/>
      <c r="E134" s="321"/>
      <c r="F134" s="321"/>
      <c r="G134" s="321"/>
      <c r="H134" s="321"/>
      <c r="I134" s="321"/>
      <c r="J134" s="321"/>
      <c r="K134" s="321"/>
      <c r="L134" s="321"/>
      <c r="M134" s="321"/>
      <c r="N134" s="321"/>
    </row>
    <row r="135" spans="1:14" ht="12.75" customHeight="1" x14ac:dyDescent="0.2">
      <c r="A135" s="321"/>
      <c r="B135" s="321"/>
      <c r="C135" s="321"/>
      <c r="D135" s="321"/>
      <c r="E135" s="321"/>
      <c r="F135" s="321"/>
      <c r="G135" s="321"/>
      <c r="H135" s="321"/>
      <c r="I135" s="321"/>
      <c r="J135" s="321"/>
      <c r="K135" s="321"/>
      <c r="L135" s="321"/>
      <c r="M135" s="321"/>
      <c r="N135" s="321"/>
    </row>
    <row r="136" spans="1:14" ht="12.75" customHeight="1" x14ac:dyDescent="0.2">
      <c r="A136" s="321"/>
      <c r="B136" s="321"/>
      <c r="C136" s="321"/>
      <c r="D136" s="321"/>
      <c r="E136" s="321"/>
      <c r="F136" s="321"/>
      <c r="G136" s="321"/>
      <c r="H136" s="321"/>
      <c r="I136" s="321"/>
      <c r="J136" s="321"/>
      <c r="K136" s="321"/>
      <c r="L136" s="321"/>
      <c r="M136" s="321"/>
      <c r="N136" s="321"/>
    </row>
    <row r="137" spans="1:14" s="332" customFormat="1" ht="12.75" customHeight="1" x14ac:dyDescent="0.2">
      <c r="A137" s="321"/>
      <c r="B137" s="321"/>
      <c r="C137" s="321"/>
      <c r="D137" s="321"/>
      <c r="E137" s="321"/>
      <c r="F137" s="321"/>
      <c r="G137" s="321"/>
      <c r="H137" s="321"/>
      <c r="I137" s="321"/>
      <c r="J137" s="321"/>
      <c r="K137" s="322"/>
      <c r="L137" s="322"/>
      <c r="M137" s="322"/>
      <c r="N137" s="321"/>
    </row>
    <row r="138" spans="1:14" ht="12.75" customHeight="1" x14ac:dyDescent="0.2">
      <c r="A138" s="321"/>
      <c r="B138" s="321"/>
      <c r="C138" s="321"/>
      <c r="D138" s="321"/>
      <c r="E138" s="321"/>
      <c r="F138" s="321"/>
      <c r="G138" s="321"/>
      <c r="H138" s="321"/>
      <c r="I138" s="321"/>
      <c r="J138" s="321"/>
      <c r="K138" s="321"/>
      <c r="L138" s="321"/>
      <c r="M138" s="321"/>
      <c r="N138" s="321"/>
    </row>
    <row r="139" spans="1:14" s="332" customFormat="1" ht="12.75" customHeight="1" x14ac:dyDescent="0.2">
      <c r="A139" s="321"/>
      <c r="B139" s="321"/>
      <c r="C139" s="321"/>
      <c r="D139" s="321"/>
      <c r="E139" s="321"/>
      <c r="F139" s="321"/>
      <c r="G139" s="321"/>
      <c r="H139" s="321"/>
      <c r="I139" s="321"/>
      <c r="J139" s="321"/>
      <c r="K139" s="321"/>
      <c r="L139" s="321"/>
      <c r="M139" s="321"/>
      <c r="N139" s="321"/>
    </row>
    <row r="140" spans="1:14" ht="12.75" customHeight="1" x14ac:dyDescent="0.2">
      <c r="A140" s="321"/>
      <c r="B140" s="321"/>
      <c r="C140" s="321"/>
      <c r="D140" s="321"/>
      <c r="E140" s="321"/>
      <c r="F140" s="321"/>
      <c r="G140" s="321"/>
      <c r="H140" s="321"/>
      <c r="I140" s="321"/>
      <c r="J140" s="321"/>
      <c r="K140" s="321"/>
      <c r="L140" s="321"/>
      <c r="M140" s="321"/>
      <c r="N140" s="321"/>
    </row>
    <row r="141" spans="1:14" ht="12.75" customHeight="1" x14ac:dyDescent="0.2">
      <c r="A141" s="321"/>
      <c r="B141" s="321"/>
      <c r="C141" s="321"/>
      <c r="D141" s="321"/>
      <c r="E141" s="321"/>
      <c r="F141" s="321"/>
      <c r="G141" s="321"/>
      <c r="H141" s="321"/>
      <c r="I141" s="321"/>
      <c r="J141" s="321"/>
      <c r="K141" s="321"/>
      <c r="L141" s="321"/>
      <c r="M141" s="321"/>
      <c r="N141" s="321"/>
    </row>
    <row r="142" spans="1:14" ht="12.75" customHeight="1" x14ac:dyDescent="0.2">
      <c r="A142" s="321"/>
      <c r="B142" s="321"/>
      <c r="C142" s="321"/>
      <c r="D142" s="321"/>
      <c r="E142" s="321"/>
      <c r="F142" s="321"/>
      <c r="G142" s="321"/>
      <c r="H142" s="321"/>
      <c r="I142" s="321"/>
      <c r="J142" s="321"/>
      <c r="K142" s="321"/>
      <c r="L142" s="321"/>
      <c r="M142" s="321"/>
      <c r="N142" s="321"/>
    </row>
    <row r="143" spans="1:14" ht="12.75" customHeight="1" x14ac:dyDescent="0.2">
      <c r="A143" s="321"/>
      <c r="B143" s="321"/>
      <c r="C143" s="321"/>
      <c r="D143" s="321"/>
      <c r="E143" s="321"/>
      <c r="F143" s="321"/>
      <c r="G143" s="321"/>
      <c r="H143" s="321"/>
      <c r="I143" s="321"/>
      <c r="J143" s="321"/>
      <c r="K143" s="321"/>
      <c r="L143" s="321"/>
      <c r="M143" s="321"/>
      <c r="N143" s="321"/>
    </row>
    <row r="144" spans="1:14" ht="12.75" customHeight="1" x14ac:dyDescent="0.2">
      <c r="A144" s="321"/>
      <c r="B144" s="321"/>
      <c r="C144" s="321"/>
      <c r="D144" s="321"/>
      <c r="E144" s="321"/>
      <c r="F144" s="321"/>
      <c r="G144" s="321"/>
      <c r="H144" s="321"/>
      <c r="I144" s="321"/>
      <c r="J144" s="321"/>
      <c r="K144" s="321"/>
      <c r="L144" s="321"/>
      <c r="M144" s="321"/>
      <c r="N144" s="321"/>
    </row>
    <row r="145" spans="1:14" ht="12.75" customHeight="1" x14ac:dyDescent="0.2">
      <c r="A145" s="321"/>
      <c r="B145" s="321"/>
      <c r="C145" s="321"/>
      <c r="D145" s="321"/>
      <c r="E145" s="321"/>
      <c r="F145" s="321"/>
      <c r="G145" s="321"/>
      <c r="H145" s="321"/>
      <c r="I145" s="321"/>
      <c r="J145" s="321"/>
      <c r="K145" s="321"/>
      <c r="L145" s="321"/>
      <c r="M145" s="321"/>
      <c r="N145" s="321"/>
    </row>
    <row r="146" spans="1:14" ht="12.75" customHeight="1" x14ac:dyDescent="0.2">
      <c r="A146" s="321"/>
      <c r="B146" s="321"/>
      <c r="C146" s="321"/>
      <c r="D146" s="321"/>
      <c r="E146" s="321"/>
      <c r="F146" s="321"/>
      <c r="G146" s="321"/>
      <c r="H146" s="321"/>
      <c r="I146" s="321"/>
      <c r="J146" s="321"/>
      <c r="K146" s="321"/>
      <c r="L146" s="321"/>
      <c r="M146" s="321"/>
      <c r="N146" s="321"/>
    </row>
    <row r="147" spans="1:14" ht="12.75" customHeight="1" x14ac:dyDescent="0.2">
      <c r="A147" s="321"/>
      <c r="B147" s="321"/>
      <c r="C147" s="321"/>
      <c r="D147" s="321"/>
      <c r="E147" s="321"/>
      <c r="F147" s="321"/>
      <c r="G147" s="321"/>
      <c r="H147" s="321"/>
      <c r="I147" s="321"/>
      <c r="J147" s="321"/>
      <c r="K147" s="321"/>
      <c r="L147" s="321"/>
      <c r="M147" s="321"/>
      <c r="N147" s="321"/>
    </row>
    <row r="148" spans="1:14" ht="12.75" customHeight="1" x14ac:dyDescent="0.2">
      <c r="A148" s="321"/>
      <c r="B148" s="321"/>
      <c r="C148" s="321"/>
      <c r="D148" s="321"/>
      <c r="E148" s="321"/>
      <c r="F148" s="321"/>
      <c r="G148" s="321"/>
      <c r="H148" s="321"/>
      <c r="I148" s="321"/>
      <c r="J148" s="321"/>
      <c r="K148" s="321"/>
      <c r="L148" s="321"/>
      <c r="M148" s="321"/>
      <c r="N148" s="321"/>
    </row>
    <row r="149" spans="1:14" ht="12.75" customHeight="1" x14ac:dyDescent="0.2">
      <c r="A149" s="321"/>
      <c r="B149" s="321"/>
      <c r="C149" s="321"/>
      <c r="D149" s="321"/>
      <c r="E149" s="321"/>
      <c r="F149" s="321"/>
      <c r="G149" s="321"/>
      <c r="H149" s="321"/>
      <c r="I149" s="321"/>
      <c r="J149" s="321"/>
      <c r="K149" s="321"/>
      <c r="L149" s="321"/>
      <c r="M149" s="321"/>
      <c r="N149" s="321"/>
    </row>
    <row r="150" spans="1:14" ht="12.75" customHeight="1" x14ac:dyDescent="0.2">
      <c r="A150" s="321"/>
      <c r="B150" s="321"/>
      <c r="C150" s="321"/>
      <c r="D150" s="321"/>
      <c r="E150" s="321"/>
      <c r="F150" s="321"/>
      <c r="G150" s="321"/>
      <c r="H150" s="321"/>
      <c r="I150" s="321"/>
      <c r="J150" s="321"/>
      <c r="K150" s="321"/>
      <c r="L150" s="321"/>
      <c r="M150" s="321"/>
      <c r="N150" s="321"/>
    </row>
    <row r="151" spans="1:14" ht="12.75" customHeight="1" x14ac:dyDescent="0.2">
      <c r="A151" s="321"/>
      <c r="B151" s="321"/>
      <c r="C151" s="321"/>
      <c r="D151" s="321"/>
      <c r="E151" s="321"/>
      <c r="F151" s="321"/>
      <c r="G151" s="321"/>
      <c r="H151" s="321"/>
      <c r="I151" s="321"/>
      <c r="J151" s="321"/>
      <c r="K151" s="321"/>
      <c r="L151" s="321"/>
      <c r="M151" s="321"/>
      <c r="N151" s="321"/>
    </row>
    <row r="152" spans="1:14" ht="12.75" customHeight="1" x14ac:dyDescent="0.2">
      <c r="A152" s="321"/>
      <c r="B152" s="321"/>
      <c r="C152" s="321"/>
      <c r="D152" s="321"/>
      <c r="E152" s="321"/>
      <c r="F152" s="321"/>
      <c r="G152" s="321"/>
      <c r="H152" s="321"/>
      <c r="I152" s="321"/>
      <c r="J152" s="321"/>
      <c r="K152" s="321"/>
      <c r="L152" s="321"/>
      <c r="M152" s="321"/>
      <c r="N152" s="321"/>
    </row>
    <row r="153" spans="1:14" ht="12.75" customHeight="1" x14ac:dyDescent="0.2">
      <c r="A153" s="321"/>
      <c r="B153" s="321"/>
      <c r="C153" s="321"/>
      <c r="D153" s="321"/>
      <c r="E153" s="321"/>
      <c r="F153" s="321"/>
      <c r="G153" s="321"/>
      <c r="H153" s="321"/>
      <c r="I153" s="321"/>
      <c r="J153" s="321"/>
      <c r="K153" s="321"/>
      <c r="L153" s="321"/>
      <c r="M153" s="321"/>
      <c r="N153" s="321"/>
    </row>
    <row r="154" spans="1:14" ht="12.75" customHeight="1" x14ac:dyDescent="0.2">
      <c r="A154" s="321"/>
      <c r="B154" s="321"/>
      <c r="C154" s="321"/>
      <c r="D154" s="321"/>
      <c r="E154" s="321"/>
      <c r="F154" s="321"/>
      <c r="G154" s="321"/>
      <c r="H154" s="321"/>
      <c r="I154" s="321"/>
      <c r="J154" s="321"/>
      <c r="K154" s="321"/>
      <c r="L154" s="321"/>
      <c r="M154" s="321"/>
      <c r="N154" s="321"/>
    </row>
    <row r="155" spans="1:14" ht="12.75" customHeight="1" x14ac:dyDescent="0.2">
      <c r="A155" s="321"/>
      <c r="B155" s="321"/>
      <c r="C155" s="321"/>
      <c r="D155" s="321"/>
      <c r="E155" s="321"/>
      <c r="F155" s="321"/>
      <c r="G155" s="321"/>
      <c r="H155" s="321"/>
      <c r="I155" s="321"/>
      <c r="J155" s="321"/>
      <c r="K155" s="321"/>
      <c r="L155" s="321"/>
      <c r="M155" s="321"/>
      <c r="N155" s="321"/>
    </row>
    <row r="156" spans="1:14" ht="12.75" customHeight="1" x14ac:dyDescent="0.2">
      <c r="A156" s="321"/>
      <c r="B156" s="321"/>
      <c r="C156" s="321"/>
      <c r="D156" s="321"/>
      <c r="E156" s="321"/>
      <c r="F156" s="321"/>
      <c r="G156" s="321"/>
      <c r="H156" s="321"/>
      <c r="I156" s="321"/>
      <c r="J156" s="321"/>
      <c r="K156" s="321"/>
      <c r="L156" s="321"/>
      <c r="M156" s="321"/>
      <c r="N156" s="321"/>
    </row>
    <row r="157" spans="1:14" ht="12.75" customHeight="1" x14ac:dyDescent="0.2">
      <c r="A157" s="321"/>
      <c r="B157" s="321"/>
      <c r="C157" s="321"/>
      <c r="D157" s="321"/>
      <c r="E157" s="321"/>
      <c r="F157" s="321"/>
      <c r="G157" s="321"/>
      <c r="H157" s="321"/>
      <c r="I157" s="321"/>
      <c r="J157" s="321"/>
      <c r="K157" s="321"/>
      <c r="L157" s="321"/>
      <c r="M157" s="321"/>
      <c r="N157" s="321"/>
    </row>
    <row r="158" spans="1:14" ht="12.75" customHeight="1" x14ac:dyDescent="0.2">
      <c r="A158" s="321"/>
      <c r="B158" s="321"/>
      <c r="C158" s="321"/>
      <c r="D158" s="321"/>
      <c r="E158" s="321"/>
      <c r="F158" s="321"/>
      <c r="G158" s="321"/>
      <c r="H158" s="321"/>
      <c r="I158" s="321"/>
      <c r="J158" s="321"/>
      <c r="K158" s="321"/>
      <c r="L158" s="321"/>
      <c r="M158" s="321"/>
      <c r="N158" s="321"/>
    </row>
    <row r="159" spans="1:14" ht="12.75" customHeight="1" x14ac:dyDescent="0.2">
      <c r="A159" s="321"/>
      <c r="B159" s="321"/>
      <c r="C159" s="321"/>
      <c r="D159" s="321"/>
      <c r="E159" s="321"/>
      <c r="F159" s="321"/>
      <c r="G159" s="321"/>
      <c r="H159" s="321"/>
      <c r="I159" s="321"/>
      <c r="J159" s="321"/>
      <c r="K159" s="321"/>
      <c r="L159" s="321"/>
      <c r="M159" s="321"/>
      <c r="N159" s="321"/>
    </row>
    <row r="160" spans="1:14" ht="12.75" customHeight="1" x14ac:dyDescent="0.2">
      <c r="A160" s="321"/>
      <c r="B160" s="321"/>
      <c r="C160" s="321"/>
      <c r="D160" s="321"/>
      <c r="E160" s="321"/>
      <c r="F160" s="321"/>
      <c r="G160" s="321"/>
      <c r="H160" s="321"/>
      <c r="I160" s="321"/>
      <c r="J160" s="321"/>
      <c r="K160" s="321"/>
      <c r="L160" s="321"/>
      <c r="M160" s="321"/>
      <c r="N160" s="321"/>
    </row>
    <row r="161" spans="1:14" ht="12.75" customHeight="1" x14ac:dyDescent="0.2">
      <c r="A161" s="321"/>
      <c r="B161" s="321"/>
      <c r="C161" s="321"/>
      <c r="D161" s="321"/>
      <c r="E161" s="321"/>
      <c r="F161" s="321"/>
      <c r="G161" s="321"/>
      <c r="H161" s="321"/>
      <c r="I161" s="321"/>
      <c r="J161" s="321"/>
      <c r="K161" s="321"/>
      <c r="L161" s="321"/>
      <c r="M161" s="321"/>
      <c r="N161" s="321"/>
    </row>
    <row r="162" spans="1:14" ht="12.75" customHeight="1" x14ac:dyDescent="0.2">
      <c r="A162" s="321"/>
      <c r="B162" s="321"/>
      <c r="C162" s="321"/>
      <c r="D162" s="321"/>
      <c r="E162" s="321"/>
      <c r="F162" s="321"/>
      <c r="G162" s="321"/>
      <c r="H162" s="321"/>
      <c r="I162" s="321"/>
      <c r="J162" s="321"/>
      <c r="K162" s="321"/>
      <c r="L162" s="321"/>
      <c r="M162" s="321"/>
      <c r="N162" s="321"/>
    </row>
    <row r="163" spans="1:14" ht="12.75" customHeight="1" x14ac:dyDescent="0.2">
      <c r="A163" s="321"/>
      <c r="B163" s="321"/>
      <c r="C163" s="321"/>
      <c r="D163" s="321"/>
      <c r="E163" s="321"/>
      <c r="F163" s="321"/>
      <c r="G163" s="321"/>
      <c r="H163" s="321"/>
      <c r="I163" s="321"/>
      <c r="J163" s="321"/>
      <c r="K163" s="321"/>
      <c r="L163" s="321"/>
      <c r="M163" s="321"/>
      <c r="N163" s="321"/>
    </row>
    <row r="164" spans="1:14" ht="12.75" customHeight="1" x14ac:dyDescent="0.2">
      <c r="A164" s="321"/>
      <c r="B164" s="321"/>
      <c r="C164" s="321"/>
      <c r="D164" s="321"/>
      <c r="E164" s="321"/>
      <c r="F164" s="321"/>
      <c r="G164" s="321"/>
      <c r="H164" s="321"/>
      <c r="I164" s="321"/>
      <c r="J164" s="321"/>
      <c r="K164" s="321"/>
      <c r="L164" s="321"/>
      <c r="M164" s="321"/>
      <c r="N164" s="321"/>
    </row>
    <row r="165" spans="1:14" ht="12.75" customHeight="1" x14ac:dyDescent="0.2">
      <c r="A165" s="321"/>
      <c r="B165" s="321"/>
      <c r="C165" s="321"/>
      <c r="D165" s="321"/>
      <c r="E165" s="321"/>
      <c r="F165" s="321"/>
      <c r="G165" s="321"/>
      <c r="H165" s="321"/>
      <c r="I165" s="321"/>
      <c r="J165" s="321"/>
      <c r="K165" s="321"/>
      <c r="L165" s="321"/>
      <c r="M165" s="321"/>
      <c r="N165" s="321"/>
    </row>
    <row r="166" spans="1:14" ht="12.75" customHeight="1" x14ac:dyDescent="0.2">
      <c r="A166" s="321"/>
      <c r="B166" s="321"/>
      <c r="C166" s="321"/>
      <c r="D166" s="321"/>
      <c r="E166" s="321"/>
      <c r="F166" s="321"/>
      <c r="G166" s="321"/>
      <c r="H166" s="321"/>
      <c r="I166" s="321"/>
      <c r="J166" s="321"/>
      <c r="K166" s="321"/>
      <c r="L166" s="321"/>
      <c r="M166" s="321"/>
      <c r="N166" s="321"/>
    </row>
    <row r="167" spans="1:14" ht="12.75" customHeight="1" x14ac:dyDescent="0.2">
      <c r="A167" s="321"/>
      <c r="B167" s="321"/>
      <c r="C167" s="321"/>
      <c r="D167" s="321"/>
      <c r="E167" s="321"/>
      <c r="F167" s="321"/>
      <c r="G167" s="321"/>
      <c r="H167" s="321"/>
      <c r="I167" s="321"/>
      <c r="J167" s="321"/>
      <c r="K167" s="321"/>
      <c r="L167" s="321"/>
      <c r="M167" s="321"/>
      <c r="N167" s="321"/>
    </row>
    <row r="168" spans="1:14" ht="12.75" customHeight="1" x14ac:dyDescent="0.2">
      <c r="A168" s="321"/>
      <c r="B168" s="321"/>
      <c r="C168" s="321"/>
      <c r="D168" s="321"/>
      <c r="E168" s="321"/>
      <c r="F168" s="321"/>
      <c r="G168" s="321"/>
      <c r="H168" s="321"/>
      <c r="I168" s="321"/>
      <c r="J168" s="321"/>
      <c r="K168" s="321"/>
      <c r="L168" s="321"/>
      <c r="M168" s="321"/>
      <c r="N168" s="321"/>
    </row>
    <row r="169" spans="1:14" ht="12.75" customHeight="1" x14ac:dyDescent="0.2">
      <c r="A169" s="321"/>
      <c r="B169" s="321"/>
      <c r="C169" s="321"/>
      <c r="D169" s="321"/>
      <c r="E169" s="321"/>
      <c r="F169" s="321"/>
      <c r="G169" s="321"/>
      <c r="H169" s="321"/>
      <c r="I169" s="321"/>
      <c r="J169" s="321"/>
      <c r="K169" s="321"/>
      <c r="L169" s="321"/>
      <c r="M169" s="321"/>
      <c r="N169" s="321"/>
    </row>
    <row r="170" spans="1:14" ht="12.75" customHeight="1" x14ac:dyDescent="0.2">
      <c r="A170" s="321"/>
      <c r="B170" s="321"/>
      <c r="C170" s="321"/>
      <c r="D170" s="301"/>
      <c r="E170" s="321"/>
      <c r="F170" s="321"/>
      <c r="G170" s="321"/>
      <c r="H170" s="321"/>
      <c r="I170" s="321"/>
      <c r="J170" s="321"/>
      <c r="K170" s="321"/>
      <c r="L170" s="321"/>
      <c r="M170" s="321"/>
      <c r="N170" s="321"/>
    </row>
    <row r="171" spans="1:14" ht="12.75" customHeight="1" x14ac:dyDescent="0.2">
      <c r="A171" s="321"/>
      <c r="B171" s="321"/>
      <c r="C171" s="321"/>
      <c r="D171" s="301"/>
      <c r="E171" s="321"/>
      <c r="F171" s="321"/>
      <c r="G171" s="321"/>
      <c r="H171" s="321"/>
      <c r="I171" s="321"/>
      <c r="J171" s="321"/>
      <c r="K171" s="321"/>
      <c r="L171" s="321"/>
      <c r="M171" s="321"/>
      <c r="N171" s="321"/>
    </row>
    <row r="172" spans="1:14" ht="12.75" customHeight="1" x14ac:dyDescent="0.2">
      <c r="A172" s="321"/>
      <c r="B172" s="321"/>
      <c r="C172" s="321"/>
      <c r="D172" s="301"/>
      <c r="E172" s="321"/>
      <c r="F172" s="321"/>
      <c r="G172" s="321"/>
      <c r="H172" s="321"/>
      <c r="I172" s="321"/>
      <c r="J172" s="321"/>
      <c r="K172" s="321"/>
      <c r="L172" s="321"/>
      <c r="M172" s="321"/>
      <c r="N172" s="321"/>
    </row>
    <row r="173" spans="1:14" ht="12.75" customHeight="1" x14ac:dyDescent="0.2">
      <c r="A173" s="321"/>
      <c r="B173" s="321"/>
      <c r="C173" s="321"/>
      <c r="D173" s="301"/>
      <c r="E173" s="321"/>
      <c r="F173" s="321"/>
      <c r="G173" s="321"/>
      <c r="H173" s="321"/>
      <c r="I173" s="321"/>
      <c r="J173" s="321"/>
      <c r="K173" s="321"/>
      <c r="L173" s="321"/>
      <c r="M173" s="321"/>
      <c r="N173" s="321"/>
    </row>
    <row r="174" spans="1:14" ht="12.75" customHeight="1" x14ac:dyDescent="0.2">
      <c r="A174" s="321"/>
      <c r="B174" s="321"/>
      <c r="C174" s="321"/>
      <c r="D174" s="301"/>
      <c r="E174" s="321"/>
      <c r="F174" s="321"/>
      <c r="G174" s="321"/>
      <c r="H174" s="321"/>
      <c r="I174" s="321"/>
      <c r="J174" s="321"/>
      <c r="K174" s="321"/>
      <c r="L174" s="321"/>
      <c r="M174" s="321"/>
      <c r="N174" s="321"/>
    </row>
    <row r="175" spans="1:14" ht="12.75" customHeight="1" x14ac:dyDescent="0.2">
      <c r="A175" s="321"/>
      <c r="B175" s="321"/>
      <c r="C175" s="321"/>
      <c r="D175" s="301"/>
      <c r="E175" s="321"/>
      <c r="F175" s="321"/>
      <c r="G175" s="321"/>
      <c r="H175" s="321"/>
      <c r="I175" s="321"/>
      <c r="J175" s="321"/>
      <c r="K175" s="321"/>
      <c r="L175" s="321"/>
      <c r="M175" s="321"/>
      <c r="N175" s="321"/>
    </row>
    <row r="176" spans="1:14" ht="12.75" customHeight="1" x14ac:dyDescent="0.2">
      <c r="A176" s="321"/>
      <c r="B176" s="321"/>
      <c r="C176" s="321"/>
      <c r="D176" s="301"/>
      <c r="E176" s="321"/>
      <c r="F176" s="321"/>
      <c r="G176" s="321"/>
      <c r="H176" s="321"/>
      <c r="I176" s="321"/>
      <c r="J176" s="321"/>
      <c r="K176" s="321"/>
      <c r="L176" s="321"/>
      <c r="M176" s="321"/>
      <c r="N176" s="321"/>
    </row>
    <row r="177" spans="1:14" ht="12.75" customHeight="1" x14ac:dyDescent="0.2">
      <c r="A177" s="321"/>
      <c r="B177" s="321"/>
      <c r="C177" s="321"/>
      <c r="D177" s="301"/>
      <c r="E177" s="321"/>
      <c r="F177" s="321"/>
      <c r="G177" s="321"/>
      <c r="H177" s="321"/>
      <c r="I177" s="321"/>
      <c r="J177" s="321"/>
      <c r="K177" s="321"/>
      <c r="L177" s="321"/>
      <c r="M177" s="321"/>
      <c r="N177" s="321"/>
    </row>
    <row r="178" spans="1:14" ht="12.75" customHeight="1" x14ac:dyDescent="0.2">
      <c r="A178" s="321"/>
      <c r="B178" s="321"/>
      <c r="C178" s="321"/>
      <c r="D178" s="301"/>
      <c r="E178" s="321"/>
      <c r="F178" s="321"/>
      <c r="G178" s="321"/>
      <c r="H178" s="321"/>
      <c r="I178" s="321"/>
      <c r="J178" s="321"/>
      <c r="K178" s="321"/>
      <c r="L178" s="321"/>
      <c r="M178" s="321"/>
      <c r="N178" s="321"/>
    </row>
    <row r="179" spans="1:14" ht="12.75" customHeight="1" x14ac:dyDescent="0.2">
      <c r="A179" s="321"/>
      <c r="B179" s="321"/>
      <c r="C179" s="321"/>
      <c r="D179" s="301"/>
      <c r="E179" s="321"/>
      <c r="F179" s="321"/>
      <c r="G179" s="321"/>
      <c r="H179" s="321"/>
      <c r="I179" s="321"/>
      <c r="J179" s="321"/>
      <c r="K179" s="321"/>
      <c r="L179" s="321"/>
      <c r="M179" s="321"/>
      <c r="N179" s="321"/>
    </row>
    <row r="180" spans="1:14" ht="12.75" customHeight="1" x14ac:dyDescent="0.2">
      <c r="A180" s="321"/>
      <c r="B180" s="321"/>
      <c r="C180" s="321"/>
      <c r="D180" s="301"/>
      <c r="E180" s="321"/>
      <c r="F180" s="321"/>
      <c r="G180" s="321"/>
      <c r="H180" s="321"/>
      <c r="I180" s="321"/>
      <c r="J180" s="321"/>
      <c r="K180" s="321"/>
      <c r="L180" s="321"/>
      <c r="M180" s="321"/>
      <c r="N180" s="321"/>
    </row>
    <row r="181" spans="1:14" ht="12.75" customHeight="1" x14ac:dyDescent="0.2">
      <c r="A181" s="321"/>
      <c r="B181" s="321"/>
      <c r="C181" s="321"/>
      <c r="D181" s="301"/>
      <c r="E181" s="321"/>
      <c r="F181" s="321"/>
      <c r="G181" s="321"/>
      <c r="H181" s="321"/>
      <c r="I181" s="321"/>
      <c r="J181" s="321"/>
      <c r="K181" s="321"/>
      <c r="L181" s="321"/>
      <c r="M181" s="321"/>
      <c r="N181" s="321"/>
    </row>
    <row r="182" spans="1:14" ht="12.75" customHeight="1" x14ac:dyDescent="0.2">
      <c r="A182" s="321"/>
      <c r="B182" s="321"/>
      <c r="C182" s="321"/>
      <c r="D182" s="301"/>
      <c r="E182" s="321"/>
      <c r="F182" s="321"/>
      <c r="G182" s="321"/>
      <c r="H182" s="321"/>
      <c r="I182" s="321"/>
      <c r="J182" s="321"/>
      <c r="K182" s="321"/>
      <c r="L182" s="321"/>
      <c r="M182" s="321"/>
      <c r="N182" s="321"/>
    </row>
    <row r="183" spans="1:14" ht="12.75" customHeight="1" x14ac:dyDescent="0.2">
      <c r="A183" s="321"/>
      <c r="B183" s="321"/>
      <c r="C183" s="321"/>
      <c r="D183" s="301"/>
      <c r="E183" s="321"/>
      <c r="F183" s="321"/>
      <c r="G183" s="321"/>
      <c r="H183" s="321"/>
      <c r="I183" s="321"/>
      <c r="J183" s="321"/>
      <c r="K183" s="321"/>
      <c r="L183" s="321"/>
      <c r="M183" s="321"/>
      <c r="N183" s="321"/>
    </row>
    <row r="184" spans="1:14" ht="12.75" customHeight="1" x14ac:dyDescent="0.2">
      <c r="A184" s="321"/>
      <c r="B184" s="321"/>
      <c r="C184" s="321"/>
      <c r="D184" s="301"/>
      <c r="E184" s="321"/>
      <c r="F184" s="321"/>
      <c r="G184" s="321"/>
      <c r="H184" s="321"/>
      <c r="I184" s="321"/>
      <c r="J184" s="321"/>
      <c r="K184" s="321"/>
      <c r="L184" s="321"/>
      <c r="M184" s="321"/>
      <c r="N184" s="321"/>
    </row>
    <row r="185" spans="1:14" ht="12.75" customHeight="1" x14ac:dyDescent="0.2">
      <c r="A185" s="321"/>
      <c r="B185" s="321"/>
      <c r="C185" s="321"/>
      <c r="D185" s="301"/>
      <c r="E185" s="321"/>
      <c r="F185" s="321"/>
      <c r="G185" s="321"/>
      <c r="H185" s="321"/>
      <c r="I185" s="321"/>
      <c r="J185" s="321"/>
      <c r="K185" s="321"/>
      <c r="L185" s="321"/>
      <c r="M185" s="321"/>
      <c r="N185" s="321"/>
    </row>
    <row r="186" spans="1:14" ht="12.75" customHeight="1" x14ac:dyDescent="0.2">
      <c r="A186" s="321"/>
      <c r="B186" s="321"/>
      <c r="C186" s="321"/>
      <c r="D186" s="301"/>
      <c r="E186" s="321"/>
      <c r="F186" s="321"/>
      <c r="G186" s="321"/>
      <c r="H186" s="321"/>
      <c r="I186" s="321"/>
      <c r="J186" s="321"/>
      <c r="K186" s="321"/>
      <c r="L186" s="321"/>
      <c r="M186" s="321"/>
      <c r="N186" s="321"/>
    </row>
    <row r="187" spans="1:14" ht="12.75" customHeight="1" x14ac:dyDescent="0.2">
      <c r="A187" s="321"/>
      <c r="B187" s="321"/>
      <c r="C187" s="321"/>
      <c r="D187" s="301"/>
      <c r="E187" s="321"/>
      <c r="F187" s="321"/>
      <c r="G187" s="321"/>
      <c r="H187" s="321"/>
      <c r="I187" s="321"/>
      <c r="J187" s="321"/>
      <c r="K187" s="321"/>
      <c r="L187" s="321"/>
      <c r="M187" s="321"/>
      <c r="N187" s="321"/>
    </row>
    <row r="188" spans="1:14" ht="12.75" customHeight="1" x14ac:dyDescent="0.2">
      <c r="A188" s="321"/>
      <c r="B188" s="321"/>
      <c r="C188" s="321"/>
      <c r="D188" s="301"/>
      <c r="E188" s="321"/>
      <c r="F188" s="321"/>
      <c r="G188" s="321"/>
      <c r="H188" s="321"/>
      <c r="I188" s="321"/>
      <c r="J188" s="321"/>
      <c r="K188" s="321"/>
      <c r="L188" s="321"/>
      <c r="M188" s="321"/>
      <c r="N188" s="321"/>
    </row>
    <row r="189" spans="1:14" ht="12.75" customHeight="1" x14ac:dyDescent="0.2">
      <c r="J189" s="321"/>
      <c r="K189" s="321"/>
      <c r="L189" s="321"/>
      <c r="M189" s="321"/>
      <c r="N189" s="321"/>
    </row>
    <row r="190" spans="1:14" ht="12.75" customHeight="1" x14ac:dyDescent="0.2">
      <c r="J190" s="321"/>
      <c r="K190" s="321"/>
      <c r="L190" s="321"/>
      <c r="M190" s="321"/>
      <c r="N190" s="321"/>
    </row>
    <row r="191" spans="1:14" ht="12.75" customHeight="1" x14ac:dyDescent="0.2">
      <c r="J191" s="321"/>
      <c r="K191" s="321"/>
      <c r="L191" s="321"/>
      <c r="M191" s="321"/>
      <c r="N191" s="321"/>
    </row>
    <row r="192" spans="1:14" ht="12.75" customHeight="1" x14ac:dyDescent="0.2">
      <c r="J192" s="321"/>
      <c r="K192" s="321"/>
      <c r="L192" s="321"/>
      <c r="M192" s="321"/>
      <c r="N192" s="321"/>
    </row>
    <row r="193" spans="10:14" ht="12.75" customHeight="1" x14ac:dyDescent="0.2">
      <c r="J193" s="321"/>
      <c r="K193" s="321"/>
      <c r="L193" s="321"/>
      <c r="M193" s="321"/>
      <c r="N193" s="321"/>
    </row>
    <row r="194" spans="10:14" ht="12.75" customHeight="1" x14ac:dyDescent="0.2">
      <c r="J194" s="321"/>
      <c r="K194" s="321"/>
      <c r="L194" s="321"/>
      <c r="M194" s="321"/>
      <c r="N194" s="321"/>
    </row>
    <row r="195" spans="10:14" ht="12.75" customHeight="1" x14ac:dyDescent="0.2">
      <c r="J195" s="321"/>
      <c r="K195" s="321"/>
      <c r="L195" s="321"/>
      <c r="M195" s="321"/>
      <c r="N195" s="321"/>
    </row>
    <row r="196" spans="10:14" ht="12.75" customHeight="1" x14ac:dyDescent="0.2">
      <c r="J196" s="321"/>
      <c r="K196" s="321"/>
      <c r="L196" s="321"/>
      <c r="M196" s="321"/>
      <c r="N196" s="321"/>
    </row>
    <row r="197" spans="10:14" ht="12.75" customHeight="1" x14ac:dyDescent="0.2">
      <c r="J197" s="321"/>
      <c r="K197" s="321"/>
      <c r="L197" s="321"/>
      <c r="M197" s="321"/>
      <c r="N197" s="321"/>
    </row>
    <row r="198" spans="10:14" ht="12.75" customHeight="1" x14ac:dyDescent="0.2">
      <c r="J198" s="321"/>
      <c r="K198" s="321"/>
      <c r="L198" s="321"/>
      <c r="M198" s="321"/>
      <c r="N198" s="321"/>
    </row>
    <row r="199" spans="10:14" ht="12.75" customHeight="1" x14ac:dyDescent="0.2">
      <c r="J199" s="321"/>
      <c r="K199" s="321"/>
      <c r="L199" s="321"/>
      <c r="M199" s="321"/>
      <c r="N199" s="321"/>
    </row>
    <row r="200" spans="10:14" ht="12.75" customHeight="1" x14ac:dyDescent="0.2">
      <c r="J200" s="321"/>
      <c r="K200" s="321"/>
      <c r="L200" s="321"/>
      <c r="M200" s="321"/>
      <c r="N200" s="321"/>
    </row>
  </sheetData>
  <mergeCells count="16">
    <mergeCell ref="E26:G26"/>
    <mergeCell ref="K56:M56"/>
    <mergeCell ref="N56:P56"/>
    <mergeCell ref="K57:M57"/>
    <mergeCell ref="K102:N102"/>
    <mergeCell ref="K110:N110"/>
    <mergeCell ref="K132:K133"/>
    <mergeCell ref="K118:N118"/>
    <mergeCell ref="N11:P11"/>
    <mergeCell ref="N23:P23"/>
    <mergeCell ref="K20:M20"/>
    <mergeCell ref="A1:I1"/>
    <mergeCell ref="A2:I2"/>
    <mergeCell ref="A3:B3"/>
    <mergeCell ref="K15:M15"/>
    <mergeCell ref="K11:M11"/>
  </mergeCells>
  <phoneticPr fontId="6" type="noConversion"/>
  <pageMargins left="0.75" right="0.75" top="1" bottom="1" header="0.5" footer="0.5"/>
  <pageSetup paperSize="9" scale="68"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69"/>
  <sheetViews>
    <sheetView view="pageBreakPreview" zoomScale="85" workbookViewId="0">
      <selection activeCell="K63" sqref="K63"/>
    </sheetView>
  </sheetViews>
  <sheetFormatPr defaultColWidth="9.109375" defaultRowHeight="13.8" x14ac:dyDescent="0.25"/>
  <cols>
    <col min="1" max="1" width="5.88671875" style="446" customWidth="1"/>
    <col min="2" max="2" width="48.6640625" style="446" customWidth="1"/>
    <col min="3" max="3" width="6" style="446" bestFit="1" customWidth="1"/>
    <col min="4" max="4" width="5.5546875" style="446" bestFit="1" customWidth="1"/>
    <col min="5" max="5" width="10.33203125" style="446" customWidth="1"/>
    <col min="6" max="6" width="8.44140625" style="446" bestFit="1" customWidth="1"/>
    <col min="7" max="7" width="10.6640625" style="446" bestFit="1" customWidth="1"/>
    <col min="8" max="8" width="12.6640625" style="446" customWidth="1"/>
    <col min="9" max="9" width="11.88671875" style="446" bestFit="1" customWidth="1"/>
    <col min="10" max="10" width="1" style="446" customWidth="1"/>
    <col min="11" max="11" width="34.44140625" style="446" customWidth="1"/>
    <col min="12" max="12" width="10.5546875" style="446" bestFit="1" customWidth="1"/>
    <col min="13" max="13" width="1.88671875" style="446" customWidth="1"/>
    <col min="14" max="14" width="26.44140625" style="446" bestFit="1" customWidth="1"/>
    <col min="15" max="15" width="10.5546875" style="446" bestFit="1" customWidth="1"/>
    <col min="16" max="16" width="16.33203125" style="446" bestFit="1" customWidth="1"/>
    <col min="17" max="16384" width="9.109375" style="446"/>
  </cols>
  <sheetData>
    <row r="1" spans="1:20" s="440" customFormat="1" ht="15" customHeight="1" x14ac:dyDescent="0.25">
      <c r="A1" s="884" t="e">
        <f>#REF!</f>
        <v>#REF!</v>
      </c>
      <c r="B1" s="884"/>
      <c r="C1" s="884"/>
      <c r="D1" s="884"/>
      <c r="E1" s="884"/>
      <c r="F1" s="884"/>
      <c r="G1" s="884"/>
      <c r="H1" s="884"/>
      <c r="I1" s="884"/>
      <c r="K1" s="441"/>
      <c r="L1" s="441"/>
      <c r="M1" s="441"/>
      <c r="N1" s="441"/>
      <c r="O1" s="441"/>
      <c r="P1" s="441"/>
      <c r="Q1" s="441"/>
      <c r="R1" s="441"/>
      <c r="S1" s="441"/>
      <c r="T1" s="441"/>
    </row>
    <row r="2" spans="1:20" s="440" customFormat="1" ht="14.25" customHeight="1" x14ac:dyDescent="0.25">
      <c r="A2" s="885" t="e">
        <f>#REF!</f>
        <v>#REF!</v>
      </c>
      <c r="B2" s="885"/>
      <c r="C2" s="885"/>
      <c r="D2" s="885"/>
      <c r="E2" s="885"/>
      <c r="F2" s="885"/>
      <c r="G2" s="885"/>
      <c r="H2" s="885"/>
      <c r="I2" s="885"/>
      <c r="K2" s="441"/>
      <c r="L2" s="441"/>
      <c r="M2" s="441"/>
      <c r="N2" s="441"/>
      <c r="O2" s="441"/>
      <c r="P2" s="441"/>
      <c r="Q2" s="441"/>
      <c r="R2" s="441"/>
      <c r="S2" s="441"/>
      <c r="T2" s="441"/>
    </row>
    <row r="3" spans="1:20" x14ac:dyDescent="0.25">
      <c r="A3" s="923" t="s">
        <v>51</v>
      </c>
      <c r="B3" s="924"/>
      <c r="C3" s="442">
        <v>0</v>
      </c>
      <c r="D3" s="443"/>
      <c r="E3" s="444"/>
      <c r="F3" s="444"/>
      <c r="G3" s="444"/>
      <c r="H3" s="444"/>
      <c r="I3" s="445"/>
    </row>
    <row r="4" spans="1:20" x14ac:dyDescent="0.25">
      <c r="A4" s="447" t="s">
        <v>335</v>
      </c>
      <c r="B4" s="447" t="s">
        <v>45</v>
      </c>
      <c r="C4" s="447" t="s">
        <v>0</v>
      </c>
      <c r="D4" s="447" t="s">
        <v>1</v>
      </c>
      <c r="E4" s="447" t="s">
        <v>46</v>
      </c>
      <c r="F4" s="447" t="s">
        <v>47</v>
      </c>
      <c r="G4" s="447" t="s">
        <v>48</v>
      </c>
      <c r="H4" s="447" t="s">
        <v>49</v>
      </c>
      <c r="I4" s="447" t="s">
        <v>50</v>
      </c>
    </row>
    <row r="5" spans="1:20" x14ac:dyDescent="0.25">
      <c r="A5" s="573">
        <v>1</v>
      </c>
      <c r="B5" s="449" t="s">
        <v>53</v>
      </c>
      <c r="C5" s="450" t="s">
        <v>58</v>
      </c>
      <c r="D5" s="451"/>
      <c r="E5" s="451"/>
      <c r="F5" s="451"/>
      <c r="G5" s="451"/>
      <c r="H5" s="451"/>
      <c r="I5" s="451"/>
    </row>
    <row r="6" spans="1:20" x14ac:dyDescent="0.25">
      <c r="A6" s="448">
        <v>1.1000000000000001</v>
      </c>
      <c r="B6" s="452" t="s">
        <v>54</v>
      </c>
      <c r="C6" s="451"/>
      <c r="D6" s="442">
        <v>0</v>
      </c>
      <c r="E6" s="914">
        <f>(PI()*L21^2)/4</f>
        <v>97.642663168979269</v>
      </c>
      <c r="F6" s="914"/>
      <c r="G6" s="453">
        <f>L13-L17</f>
        <v>47.945</v>
      </c>
      <c r="H6" s="454">
        <f>D6*E6*G6</f>
        <v>0</v>
      </c>
      <c r="I6" s="454"/>
      <c r="K6" s="919" t="s">
        <v>5</v>
      </c>
      <c r="L6" s="919"/>
      <c r="N6" s="919" t="s">
        <v>5</v>
      </c>
      <c r="O6" s="919"/>
    </row>
    <row r="7" spans="1:20" x14ac:dyDescent="0.25">
      <c r="A7" s="448">
        <v>1.2</v>
      </c>
      <c r="B7" s="452" t="s">
        <v>55</v>
      </c>
      <c r="C7" s="451"/>
      <c r="D7" s="442">
        <v>0</v>
      </c>
      <c r="E7" s="914">
        <f>(PI()*O21^2)/4</f>
        <v>95.033177771091246</v>
      </c>
      <c r="F7" s="914"/>
      <c r="G7" s="453">
        <f>O13-O17</f>
        <v>47.989000000000004</v>
      </c>
      <c r="H7" s="454">
        <f>D7*E7*G7</f>
        <v>0</v>
      </c>
      <c r="I7" s="454"/>
      <c r="K7" s="456" t="s">
        <v>88</v>
      </c>
      <c r="L7" s="457">
        <v>0</v>
      </c>
      <c r="N7" s="455"/>
      <c r="O7" s="455"/>
    </row>
    <row r="8" spans="1:20" x14ac:dyDescent="0.25">
      <c r="A8" s="448"/>
      <c r="B8" s="451"/>
      <c r="C8" s="451"/>
      <c r="D8" s="451"/>
      <c r="E8" s="451"/>
      <c r="F8" s="451"/>
      <c r="G8" s="451"/>
      <c r="H8" s="458">
        <f>SUM(H6:H7)</f>
        <v>0</v>
      </c>
      <c r="I8" s="11">
        <f>ROUND(H8*$C$3,3)</f>
        <v>0</v>
      </c>
      <c r="K8" s="456" t="s">
        <v>128</v>
      </c>
      <c r="L8" s="459">
        <f>1/COS(PI()*L7/180)</f>
        <v>1</v>
      </c>
      <c r="N8" s="455"/>
      <c r="O8" s="455"/>
    </row>
    <row r="9" spans="1:20" x14ac:dyDescent="0.25">
      <c r="A9" s="573">
        <v>2</v>
      </c>
      <c r="B9" s="460" t="s">
        <v>56</v>
      </c>
      <c r="C9" s="451" t="s">
        <v>57</v>
      </c>
      <c r="D9" s="451"/>
      <c r="E9" s="451"/>
      <c r="F9" s="451"/>
      <c r="G9" s="451"/>
      <c r="H9" s="451"/>
      <c r="I9" s="451"/>
      <c r="K9" s="456" t="s">
        <v>130</v>
      </c>
      <c r="L9" s="457">
        <v>2</v>
      </c>
      <c r="N9" s="455"/>
      <c r="O9" s="455"/>
    </row>
    <row r="10" spans="1:20" x14ac:dyDescent="0.25">
      <c r="A10" s="448">
        <v>2.1</v>
      </c>
      <c r="B10" s="449" t="s">
        <v>54</v>
      </c>
      <c r="C10" s="461"/>
      <c r="D10" s="451"/>
      <c r="E10" s="451"/>
      <c r="F10" s="451"/>
      <c r="G10" s="451"/>
      <c r="H10" s="451"/>
      <c r="I10" s="451"/>
      <c r="K10" s="462" t="s">
        <v>129</v>
      </c>
      <c r="L10" s="463">
        <v>14</v>
      </c>
      <c r="N10" s="455"/>
      <c r="O10" s="455"/>
    </row>
    <row r="11" spans="1:20" x14ac:dyDescent="0.25">
      <c r="A11" s="448"/>
      <c r="B11" s="451" t="s">
        <v>59</v>
      </c>
      <c r="C11" s="461"/>
      <c r="D11" s="520">
        <f>L51</f>
        <v>1</v>
      </c>
      <c r="E11" s="914">
        <f>PI()*L21*0.2</f>
        <v>7.005751617505239</v>
      </c>
      <c r="F11" s="914"/>
      <c r="G11" s="442">
        <v>0.02</v>
      </c>
      <c r="H11" s="454">
        <f>D11*E11*G11*7.85</f>
        <v>1.0999030039483224</v>
      </c>
      <c r="I11" s="454"/>
      <c r="K11" s="511" t="s">
        <v>34</v>
      </c>
      <c r="N11" s="511" t="s">
        <v>52</v>
      </c>
      <c r="P11" s="464" t="s">
        <v>101</v>
      </c>
    </row>
    <row r="12" spans="1:20" x14ac:dyDescent="0.25">
      <c r="A12" s="448"/>
      <c r="B12" s="451" t="s">
        <v>60</v>
      </c>
      <c r="C12" s="461"/>
      <c r="D12" s="520">
        <f>D11</f>
        <v>1</v>
      </c>
      <c r="E12" s="914">
        <f>PI()*L21</f>
        <v>35.028758087526192</v>
      </c>
      <c r="F12" s="914"/>
      <c r="G12" s="442">
        <f>17.7/1000</f>
        <v>1.77E-2</v>
      </c>
      <c r="H12" s="454">
        <f>D12*E12*G12</f>
        <v>0.62000901814921361</v>
      </c>
      <c r="I12" s="454"/>
      <c r="K12" s="446" t="s">
        <v>6</v>
      </c>
      <c r="L12" s="465">
        <v>32.957999999999998</v>
      </c>
      <c r="N12" s="446" t="s">
        <v>6</v>
      </c>
      <c r="O12" s="465">
        <v>32.957999999999998</v>
      </c>
      <c r="P12" s="511" t="s">
        <v>34</v>
      </c>
    </row>
    <row r="13" spans="1:20" x14ac:dyDescent="0.25">
      <c r="A13" s="448"/>
      <c r="B13" s="451" t="s">
        <v>61</v>
      </c>
      <c r="C13" s="461"/>
      <c r="D13" s="451">
        <f>D11*ROUNDUP(E12/0.2,0)</f>
        <v>176</v>
      </c>
      <c r="E13" s="921">
        <f>0.5*0.1*0.1</f>
        <v>5.000000000000001E-3</v>
      </c>
      <c r="F13" s="922"/>
      <c r="G13" s="442">
        <v>0.01</v>
      </c>
      <c r="H13" s="454">
        <f>D13*E13*G13*7850/1000</f>
        <v>6.9080000000000003E-2</v>
      </c>
      <c r="I13" s="454"/>
      <c r="K13" s="446" t="s">
        <v>7</v>
      </c>
      <c r="L13" s="465">
        <v>27.945</v>
      </c>
      <c r="N13" s="446" t="s">
        <v>7</v>
      </c>
      <c r="O13" s="465">
        <v>27.989000000000001</v>
      </c>
      <c r="P13" s="446" t="s">
        <v>102</v>
      </c>
      <c r="Q13" s="446">
        <f>L29/2</f>
        <v>5.5</v>
      </c>
    </row>
    <row r="14" spans="1:20" x14ac:dyDescent="0.25">
      <c r="A14" s="448">
        <v>2.2000000000000002</v>
      </c>
      <c r="B14" s="449" t="s">
        <v>55</v>
      </c>
      <c r="C14" s="461"/>
      <c r="D14" s="451"/>
      <c r="E14" s="451"/>
      <c r="F14" s="451"/>
      <c r="G14" s="451"/>
      <c r="H14" s="454"/>
      <c r="I14" s="454"/>
      <c r="K14" s="446" t="s">
        <v>9</v>
      </c>
      <c r="L14" s="466">
        <v>31.058</v>
      </c>
      <c r="N14" s="446" t="s">
        <v>9</v>
      </c>
      <c r="O14" s="466">
        <v>31.058</v>
      </c>
      <c r="P14" s="446" t="s">
        <v>103</v>
      </c>
      <c r="Q14" s="446">
        <f>L22+0.075</f>
        <v>2.4750000000000001</v>
      </c>
    </row>
    <row r="15" spans="1:20" x14ac:dyDescent="0.25">
      <c r="A15" s="448"/>
      <c r="B15" s="451" t="s">
        <v>59</v>
      </c>
      <c r="C15" s="461"/>
      <c r="D15" s="442">
        <f>O51</f>
        <v>1</v>
      </c>
      <c r="E15" s="914">
        <f>PI()*O21*0.2</f>
        <v>6.9115038378975449</v>
      </c>
      <c r="F15" s="914"/>
      <c r="G15" s="442">
        <v>0.02</v>
      </c>
      <c r="H15" s="454">
        <f>D15*E15*G15*7.85</f>
        <v>1.0851061025499145</v>
      </c>
      <c r="I15" s="454"/>
      <c r="K15" s="446" t="s">
        <v>8</v>
      </c>
      <c r="L15" s="465">
        <v>23</v>
      </c>
      <c r="N15" s="446" t="s">
        <v>8</v>
      </c>
      <c r="O15" s="465">
        <v>23</v>
      </c>
      <c r="P15" s="446" t="s">
        <v>104</v>
      </c>
      <c r="Q15" s="446">
        <f>L25-L24</f>
        <v>4.0200000000000005</v>
      </c>
    </row>
    <row r="16" spans="1:20" x14ac:dyDescent="0.25">
      <c r="A16" s="448"/>
      <c r="B16" s="451" t="s">
        <v>60</v>
      </c>
      <c r="C16" s="461"/>
      <c r="D16" s="442">
        <f>D15</f>
        <v>1</v>
      </c>
      <c r="E16" s="914">
        <f>PI()*O21</f>
        <v>34.557519189487721</v>
      </c>
      <c r="F16" s="914"/>
      <c r="G16" s="442">
        <f>17.7/1000</f>
        <v>1.77E-2</v>
      </c>
      <c r="H16" s="454">
        <f>D16*E16*G16</f>
        <v>0.61166808965393271</v>
      </c>
      <c r="I16" s="454"/>
      <c r="K16" s="446" t="s">
        <v>10</v>
      </c>
      <c r="L16" s="446">
        <f>L15-L47</f>
        <v>21</v>
      </c>
      <c r="N16" s="446" t="s">
        <v>10</v>
      </c>
      <c r="O16" s="446">
        <f>O15-O47</f>
        <v>21</v>
      </c>
      <c r="P16" s="446" t="s">
        <v>105</v>
      </c>
      <c r="Q16" s="446">
        <f>(Q14/Q15)</f>
        <v>0.61567164179104472</v>
      </c>
    </row>
    <row r="17" spans="1:18" x14ac:dyDescent="0.25">
      <c r="A17" s="448"/>
      <c r="B17" s="451" t="s">
        <v>61</v>
      </c>
      <c r="C17" s="461"/>
      <c r="D17" s="451">
        <f>D15*ROUNDUP(E16/0.2,0)</f>
        <v>173</v>
      </c>
      <c r="E17" s="921">
        <f>0.5*0.1*0.1</f>
        <v>5.000000000000001E-3</v>
      </c>
      <c r="F17" s="922"/>
      <c r="G17" s="442">
        <v>0.01</v>
      </c>
      <c r="H17" s="454">
        <f>D17*E17*G17*7.85</f>
        <v>6.7902500000000018E-2</v>
      </c>
      <c r="I17" s="454"/>
      <c r="K17" s="446" t="s">
        <v>11</v>
      </c>
      <c r="L17" s="467">
        <v>-20</v>
      </c>
      <c r="N17" s="446" t="s">
        <v>11</v>
      </c>
      <c r="O17" s="468">
        <v>-20</v>
      </c>
      <c r="P17" s="466"/>
      <c r="Q17" s="579">
        <f>ATAN(Q16)*180/PI()</f>
        <v>31.619428927907006</v>
      </c>
      <c r="R17" s="466"/>
    </row>
    <row r="18" spans="1:18" x14ac:dyDescent="0.25">
      <c r="A18" s="448"/>
      <c r="B18" s="451"/>
      <c r="C18" s="451"/>
      <c r="D18" s="451"/>
      <c r="E18" s="451"/>
      <c r="F18" s="451"/>
      <c r="G18" s="451"/>
      <c r="H18" s="458">
        <f>SUM(H11:H17)</f>
        <v>3.5536687143013834</v>
      </c>
      <c r="I18" s="11">
        <f>ROUND(H18*$C$3,3)</f>
        <v>0</v>
      </c>
      <c r="L18" s="469"/>
      <c r="P18" s="446" t="s">
        <v>106</v>
      </c>
      <c r="Q18" s="446">
        <f>Q13/SIN(Q17*PI()/180)</f>
        <v>10.490683697664537</v>
      </c>
    </row>
    <row r="19" spans="1:18" x14ac:dyDescent="0.25">
      <c r="A19" s="573">
        <v>3</v>
      </c>
      <c r="B19" s="460" t="s">
        <v>63</v>
      </c>
      <c r="C19" s="470" t="s">
        <v>58</v>
      </c>
      <c r="D19" s="451"/>
      <c r="E19" s="451"/>
      <c r="F19" s="451"/>
      <c r="G19" s="451"/>
      <c r="H19" s="451"/>
      <c r="I19" s="451"/>
      <c r="K19" s="511" t="s">
        <v>14</v>
      </c>
      <c r="L19" s="464"/>
      <c r="M19" s="464"/>
      <c r="N19" s="511" t="s">
        <v>14</v>
      </c>
      <c r="P19" s="446" t="s">
        <v>131</v>
      </c>
      <c r="Q19" s="4">
        <f>Q13/TAN(Q17*PI()/180)</f>
        <v>8.9333333333333353</v>
      </c>
    </row>
    <row r="20" spans="1:18" x14ac:dyDescent="0.25">
      <c r="A20" s="448">
        <v>3.1</v>
      </c>
      <c r="B20" s="452" t="s">
        <v>54</v>
      </c>
      <c r="C20" s="451"/>
      <c r="D20" s="451">
        <v>1</v>
      </c>
      <c r="E20" s="920">
        <f>(PI()*L21^2/4)-(1/3*PI()*((L23^2/4)+(L21*L23)/4+(L21^2/4)))</f>
        <v>36.933348633765007</v>
      </c>
      <c r="F20" s="920"/>
      <c r="G20" s="451">
        <f>L25-L24</f>
        <v>4.0200000000000005</v>
      </c>
      <c r="H20" s="454">
        <f>D20*E20*G20</f>
        <v>148.47206150773533</v>
      </c>
      <c r="I20" s="451"/>
      <c r="K20" s="446" t="s">
        <v>1</v>
      </c>
      <c r="L20" s="465">
        <v>1</v>
      </c>
      <c r="N20" s="446" t="s">
        <v>1</v>
      </c>
      <c r="O20" s="465">
        <v>1</v>
      </c>
      <c r="P20" s="446" t="s">
        <v>107</v>
      </c>
      <c r="Q20" s="446">
        <f>Q18-Q19</f>
        <v>1.5573503643312012</v>
      </c>
    </row>
    <row r="21" spans="1:18" x14ac:dyDescent="0.25">
      <c r="A21" s="448"/>
      <c r="B21" s="452"/>
      <c r="C21" s="451"/>
      <c r="D21" s="451">
        <f>D20</f>
        <v>1</v>
      </c>
      <c r="E21" s="914">
        <f>PI()/4*(L21)^2-PI()/4*(L23)^2</f>
        <v>67.451957767981355</v>
      </c>
      <c r="F21" s="914"/>
      <c r="G21" s="451">
        <f>L24</f>
        <v>0.3</v>
      </c>
      <c r="H21" s="454">
        <f>D21*E21*G21</f>
        <v>20.235587330394406</v>
      </c>
      <c r="I21" s="451"/>
      <c r="K21" s="446" t="s">
        <v>12</v>
      </c>
      <c r="L21" s="481">
        <f>11+0.075*2</f>
        <v>11.15</v>
      </c>
      <c r="N21" s="446" t="s">
        <v>12</v>
      </c>
      <c r="O21" s="465">
        <v>11</v>
      </c>
      <c r="P21" s="446" t="s">
        <v>108</v>
      </c>
      <c r="Q21" s="446">
        <f>ROUND(PI()/6*(3*Q13^2+Q20^2)*Q20,3)</f>
        <v>75.977999999999994</v>
      </c>
    </row>
    <row r="22" spans="1:18" x14ac:dyDescent="0.25">
      <c r="A22" s="448">
        <v>3.2</v>
      </c>
      <c r="B22" s="452" t="s">
        <v>55</v>
      </c>
      <c r="C22" s="451"/>
      <c r="D22" s="451">
        <v>1</v>
      </c>
      <c r="E22" s="914">
        <f>(PI()*O21^2/4)-(1/3*PI()*((O23^2/4)+(O21*O23)/4+(O21^2/4)))</f>
        <v>36.350190497442405</v>
      </c>
      <c r="F22" s="914"/>
      <c r="G22" s="451">
        <f>O25-O24</f>
        <v>4.0200000000000005</v>
      </c>
      <c r="H22" s="454">
        <f>D22*E22*G22</f>
        <v>146.12776579971847</v>
      </c>
      <c r="I22" s="451"/>
      <c r="K22" s="446" t="s">
        <v>35</v>
      </c>
      <c r="L22" s="465">
        <v>2.4</v>
      </c>
      <c r="N22" s="446" t="s">
        <v>35</v>
      </c>
      <c r="O22" s="465">
        <v>2.4</v>
      </c>
      <c r="P22" s="511" t="s">
        <v>52</v>
      </c>
    </row>
    <row r="23" spans="1:18" x14ac:dyDescent="0.25">
      <c r="A23" s="448"/>
      <c r="B23" s="451"/>
      <c r="C23" s="451"/>
      <c r="D23" s="451">
        <f>D22</f>
        <v>1</v>
      </c>
      <c r="E23" s="914">
        <f>PI()/4*(O21)^2-PI()/4*(L23)^2</f>
        <v>64.842472370093333</v>
      </c>
      <c r="F23" s="914"/>
      <c r="G23" s="451">
        <f>O24</f>
        <v>0.3</v>
      </c>
      <c r="H23" s="454">
        <f>D23*E23*G23</f>
        <v>19.452741711028001</v>
      </c>
      <c r="I23" s="451"/>
      <c r="K23" s="446" t="s">
        <v>13</v>
      </c>
      <c r="L23" s="525">
        <f>L21-0.075*2-L22*2</f>
        <v>6.2</v>
      </c>
      <c r="N23" s="446" t="s">
        <v>13</v>
      </c>
      <c r="O23" s="446">
        <f>O21-0.075*2-O22*2</f>
        <v>6.05</v>
      </c>
      <c r="P23" s="446" t="s">
        <v>102</v>
      </c>
      <c r="Q23" s="446">
        <f>O21/2</f>
        <v>5.5</v>
      </c>
    </row>
    <row r="24" spans="1:18" x14ac:dyDescent="0.25">
      <c r="A24" s="448"/>
      <c r="B24" s="451"/>
      <c r="C24" s="451"/>
      <c r="D24" s="451"/>
      <c r="E24" s="451"/>
      <c r="F24" s="451"/>
      <c r="G24" s="451"/>
      <c r="H24" s="487">
        <f>SUM(H20:H23)</f>
        <v>334.28815634887621</v>
      </c>
      <c r="I24" s="11">
        <f>ROUND(H24*$C$3,3)</f>
        <v>0</v>
      </c>
      <c r="K24" s="446" t="s">
        <v>15</v>
      </c>
      <c r="L24" s="465">
        <v>0.3</v>
      </c>
      <c r="N24" s="446" t="s">
        <v>15</v>
      </c>
      <c r="O24" s="465">
        <v>0.3</v>
      </c>
      <c r="P24" s="446" t="s">
        <v>103</v>
      </c>
      <c r="Q24" s="446">
        <f>O22+0.075</f>
        <v>2.4750000000000001</v>
      </c>
    </row>
    <row r="25" spans="1:18" x14ac:dyDescent="0.25">
      <c r="A25" s="573">
        <v>4</v>
      </c>
      <c r="B25" s="460" t="s">
        <v>62</v>
      </c>
      <c r="C25" s="470" t="s">
        <v>58</v>
      </c>
      <c r="D25" s="451"/>
      <c r="E25" s="451"/>
      <c r="F25" s="451"/>
      <c r="G25" s="451"/>
      <c r="H25" s="451"/>
      <c r="I25" s="451"/>
      <c r="K25" s="446" t="s">
        <v>17</v>
      </c>
      <c r="L25" s="465">
        <v>4.32</v>
      </c>
      <c r="N25" s="446" t="s">
        <v>17</v>
      </c>
      <c r="O25" s="465">
        <v>4.32</v>
      </c>
      <c r="P25" s="446" t="s">
        <v>104</v>
      </c>
      <c r="Q25" s="446">
        <f>O25-O24</f>
        <v>4.0200000000000005</v>
      </c>
    </row>
    <row r="26" spans="1:18" x14ac:dyDescent="0.25">
      <c r="A26" s="448">
        <v>4.0999999999999996</v>
      </c>
      <c r="B26" s="452" t="s">
        <v>54</v>
      </c>
      <c r="C26" s="451"/>
      <c r="D26" s="451">
        <v>1</v>
      </c>
      <c r="E26" s="913">
        <f>Q21</f>
        <v>75.977999999999994</v>
      </c>
      <c r="F26" s="913"/>
      <c r="G26" s="913"/>
      <c r="H26" s="451">
        <f>D26*E26</f>
        <v>75.977999999999994</v>
      </c>
      <c r="I26" s="451"/>
      <c r="P26" s="446" t="s">
        <v>105</v>
      </c>
      <c r="Q26" s="446">
        <f>(Q24/Q25)</f>
        <v>0.61567164179104472</v>
      </c>
    </row>
    <row r="27" spans="1:18" x14ac:dyDescent="0.25">
      <c r="A27" s="448"/>
      <c r="B27" s="452"/>
      <c r="C27" s="451"/>
      <c r="D27" s="451">
        <f>D26</f>
        <v>1</v>
      </c>
      <c r="E27" s="914">
        <f>1/3*(PI()/4*(L21)^2+PI()/4*(L23)^2+SQRT(PI()/4*(L21)^2*PI()/4*(L23)^2))</f>
        <v>60.709314535214261</v>
      </c>
      <c r="F27" s="914"/>
      <c r="G27" s="448">
        <f>L25-L24</f>
        <v>4.0200000000000005</v>
      </c>
      <c r="H27" s="454">
        <f>D27*E27*G27</f>
        <v>244.05144443156135</v>
      </c>
      <c r="I27" s="451"/>
      <c r="K27" s="511" t="s">
        <v>16</v>
      </c>
      <c r="L27" s="464"/>
      <c r="M27" s="464"/>
      <c r="N27" s="511" t="s">
        <v>16</v>
      </c>
      <c r="Q27" s="446">
        <f>+Q17</f>
        <v>31.619428927907006</v>
      </c>
    </row>
    <row r="28" spans="1:18" x14ac:dyDescent="0.25">
      <c r="A28" s="448"/>
      <c r="B28" s="452"/>
      <c r="C28" s="451"/>
      <c r="D28" s="451">
        <f>D27</f>
        <v>1</v>
      </c>
      <c r="E28" s="914">
        <f>(PI()*(L23)^2)/4</f>
        <v>30.190705400997917</v>
      </c>
      <c r="F28" s="914"/>
      <c r="G28" s="448">
        <f>L24</f>
        <v>0.3</v>
      </c>
      <c r="H28" s="454">
        <f>D28*E28*G28</f>
        <v>9.0572116202993751</v>
      </c>
      <c r="I28" s="451"/>
      <c r="K28" s="446" t="s">
        <v>1</v>
      </c>
      <c r="L28" s="465">
        <v>1</v>
      </c>
      <c r="N28" s="446" t="s">
        <v>1</v>
      </c>
      <c r="O28" s="465">
        <v>1</v>
      </c>
      <c r="P28" s="446" t="s">
        <v>106</v>
      </c>
      <c r="Q28" s="446">
        <f>Q23/SIN(Q27*PI()/180)</f>
        <v>10.490683697664537</v>
      </c>
    </row>
    <row r="29" spans="1:18" x14ac:dyDescent="0.25">
      <c r="A29" s="448">
        <v>4.2</v>
      </c>
      <c r="B29" s="452" t="s">
        <v>55</v>
      </c>
      <c r="C29" s="451"/>
      <c r="D29" s="451">
        <v>1</v>
      </c>
      <c r="E29" s="913">
        <f>Q31</f>
        <v>75.977999999999994</v>
      </c>
      <c r="F29" s="913"/>
      <c r="G29" s="913"/>
      <c r="H29" s="451">
        <f>D29*E29</f>
        <v>75.977999999999994</v>
      </c>
      <c r="I29" s="451"/>
      <c r="K29" s="446" t="s">
        <v>12</v>
      </c>
      <c r="L29" s="465">
        <v>11</v>
      </c>
      <c r="N29" s="446" t="s">
        <v>12</v>
      </c>
      <c r="O29" s="446">
        <f>O21-0.075*2</f>
        <v>10.85</v>
      </c>
      <c r="P29" s="446" t="s">
        <v>131</v>
      </c>
      <c r="Q29" s="4">
        <f>Q23/TAN(Q27*PI()/180)</f>
        <v>8.9333333333333353</v>
      </c>
    </row>
    <row r="30" spans="1:18" x14ac:dyDescent="0.25">
      <c r="A30" s="448"/>
      <c r="B30" s="452"/>
      <c r="C30" s="451"/>
      <c r="D30" s="451">
        <f>D29</f>
        <v>1</v>
      </c>
      <c r="E30" s="914">
        <f>1/3*(PI()/4*(O21)^2+PI()/4*(O23)^2+SQRT(PI()/4*(O21)^2*PI()/4*(O23)^2))</f>
        <v>58.682987273648834</v>
      </c>
      <c r="F30" s="914"/>
      <c r="G30" s="448">
        <f>O25-O24</f>
        <v>4.0200000000000005</v>
      </c>
      <c r="H30" s="454">
        <f>D30*E30*G30</f>
        <v>235.90560884006834</v>
      </c>
      <c r="I30" s="451"/>
      <c r="K30" s="446" t="s">
        <v>13</v>
      </c>
      <c r="L30" s="446">
        <f>L23</f>
        <v>6.2</v>
      </c>
      <c r="N30" s="446" t="s">
        <v>13</v>
      </c>
      <c r="O30" s="446">
        <f>O23</f>
        <v>6.05</v>
      </c>
      <c r="P30" s="446" t="s">
        <v>107</v>
      </c>
      <c r="Q30" s="446">
        <f>Q28-Q29</f>
        <v>1.5573503643312012</v>
      </c>
    </row>
    <row r="31" spans="1:18" x14ac:dyDescent="0.25">
      <c r="A31" s="448"/>
      <c r="B31" s="452"/>
      <c r="C31" s="451"/>
      <c r="D31" s="451">
        <f>D30</f>
        <v>1</v>
      </c>
      <c r="E31" s="914">
        <f>(PI()*(O23)^2)/4</f>
        <v>28.747536275755099</v>
      </c>
      <c r="F31" s="914"/>
      <c r="G31" s="448">
        <f>O24</f>
        <v>0.3</v>
      </c>
      <c r="H31" s="454">
        <f>D31*E31*G31</f>
        <v>8.6242608827265297</v>
      </c>
      <c r="I31" s="451"/>
      <c r="K31" s="446" t="s">
        <v>18</v>
      </c>
      <c r="L31" s="469">
        <f>(L16-L17)-L25</f>
        <v>36.68</v>
      </c>
      <c r="N31" s="446" t="s">
        <v>18</v>
      </c>
      <c r="O31" s="469">
        <f>(O16-O17)-O25</f>
        <v>36.68</v>
      </c>
      <c r="P31" s="446" t="s">
        <v>108</v>
      </c>
      <c r="Q31" s="446">
        <f>ROUND(PI()/6*(3*Q23^2+Q30^2)*Q30,3)</f>
        <v>75.977999999999994</v>
      </c>
    </row>
    <row r="32" spans="1:18" x14ac:dyDescent="0.25">
      <c r="A32" s="448"/>
      <c r="B32" s="451"/>
      <c r="C32" s="451"/>
      <c r="D32" s="451"/>
      <c r="E32" s="451"/>
      <c r="F32" s="451"/>
      <c r="G32" s="451"/>
      <c r="H32" s="458">
        <f>SUM(H26:H31)</f>
        <v>649.59452577465549</v>
      </c>
      <c r="I32" s="11">
        <f>ROUND(H32*$C$3,3)</f>
        <v>0</v>
      </c>
    </row>
    <row r="33" spans="1:15" x14ac:dyDescent="0.25">
      <c r="A33" s="573">
        <v>5</v>
      </c>
      <c r="B33" s="476" t="s">
        <v>515</v>
      </c>
      <c r="C33" s="451" t="s">
        <v>58</v>
      </c>
      <c r="D33" s="451"/>
      <c r="E33" s="451"/>
      <c r="F33" s="451"/>
      <c r="G33" s="451"/>
      <c r="H33" s="458"/>
      <c r="I33" s="458"/>
      <c r="K33" s="471" t="s">
        <v>19</v>
      </c>
      <c r="L33" s="464"/>
      <c r="M33" s="464"/>
      <c r="N33" s="471" t="s">
        <v>19</v>
      </c>
    </row>
    <row r="34" spans="1:15" x14ac:dyDescent="0.25">
      <c r="A34" s="448">
        <v>5.0999999999999996</v>
      </c>
      <c r="B34" s="452" t="s">
        <v>54</v>
      </c>
      <c r="C34" s="451"/>
      <c r="D34" s="451">
        <f>D26</f>
        <v>1</v>
      </c>
      <c r="E34" s="915">
        <f>PI()*L23^2/4</f>
        <v>30.190705400997917</v>
      </c>
      <c r="F34" s="916"/>
      <c r="G34" s="442">
        <v>0.3</v>
      </c>
      <c r="H34" s="458">
        <f>G34*E34</f>
        <v>9.0572116202993751</v>
      </c>
      <c r="I34" s="458"/>
      <c r="K34" s="446" t="s">
        <v>1</v>
      </c>
      <c r="L34" s="465">
        <v>1</v>
      </c>
      <c r="N34" s="446" t="s">
        <v>1</v>
      </c>
      <c r="O34" s="465">
        <v>1</v>
      </c>
    </row>
    <row r="35" spans="1:15" x14ac:dyDescent="0.25">
      <c r="A35" s="448">
        <v>5.2</v>
      </c>
      <c r="B35" s="452" t="s">
        <v>55</v>
      </c>
      <c r="C35" s="451"/>
      <c r="D35" s="451">
        <f>D29</f>
        <v>1</v>
      </c>
      <c r="E35" s="915">
        <f>PI()*O23^2/4</f>
        <v>28.747536275755099</v>
      </c>
      <c r="F35" s="916"/>
      <c r="G35" s="442">
        <f>0.3</f>
        <v>0.3</v>
      </c>
      <c r="H35" s="458">
        <f>G35*E35</f>
        <v>8.6242608827265297</v>
      </c>
      <c r="I35" s="458"/>
      <c r="K35" s="446" t="s">
        <v>20</v>
      </c>
      <c r="N35" s="446" t="s">
        <v>20</v>
      </c>
    </row>
    <row r="36" spans="1:15" x14ac:dyDescent="0.25">
      <c r="A36" s="448"/>
      <c r="B36" s="451"/>
      <c r="C36" s="451"/>
      <c r="D36" s="451"/>
      <c r="E36" s="451"/>
      <c r="F36" s="451"/>
      <c r="G36" s="451"/>
      <c r="H36" s="458">
        <f>SUM(H34:H35)</f>
        <v>17.681472503025905</v>
      </c>
      <c r="I36" s="11">
        <f>ROUND(H36*$C$3,3)</f>
        <v>0</v>
      </c>
      <c r="K36" s="446" t="s">
        <v>2</v>
      </c>
      <c r="L36" s="465">
        <v>8</v>
      </c>
      <c r="N36" s="446" t="s">
        <v>2</v>
      </c>
      <c r="O36" s="465">
        <v>8</v>
      </c>
    </row>
    <row r="37" spans="1:15" x14ac:dyDescent="0.25">
      <c r="A37" s="573">
        <v>6</v>
      </c>
      <c r="B37" s="460" t="s">
        <v>64</v>
      </c>
      <c r="C37" s="470" t="s">
        <v>58</v>
      </c>
      <c r="D37" s="451"/>
      <c r="E37" s="451"/>
      <c r="F37" s="451"/>
      <c r="G37" s="451"/>
      <c r="H37" s="451"/>
      <c r="I37" s="451"/>
      <c r="K37" s="446" t="s">
        <v>3</v>
      </c>
      <c r="L37" s="465">
        <v>11.7</v>
      </c>
      <c r="N37" s="446" t="s">
        <v>3</v>
      </c>
      <c r="O37" s="465">
        <v>11.7</v>
      </c>
    </row>
    <row r="38" spans="1:15" x14ac:dyDescent="0.25">
      <c r="A38" s="448">
        <v>6.1</v>
      </c>
      <c r="B38" s="452" t="s">
        <v>54</v>
      </c>
      <c r="C38" s="451"/>
      <c r="D38" s="451">
        <v>1</v>
      </c>
      <c r="E38" s="914">
        <f>PI()/4*L29^2-PI()/4*L30^2</f>
        <v>64.842472370093333</v>
      </c>
      <c r="F38" s="914"/>
      <c r="G38" s="451">
        <f>L31</f>
        <v>36.68</v>
      </c>
      <c r="H38" s="454">
        <f>D38*E38*G38</f>
        <v>2378.4218865350235</v>
      </c>
      <c r="I38" s="451"/>
      <c r="K38" s="446" t="s">
        <v>117</v>
      </c>
      <c r="L38" s="472">
        <f>+L37/2</f>
        <v>5.85</v>
      </c>
      <c r="N38" s="446" t="s">
        <v>117</v>
      </c>
      <c r="O38" s="472">
        <f>+O37/2</f>
        <v>5.85</v>
      </c>
    </row>
    <row r="39" spans="1:15" x14ac:dyDescent="0.25">
      <c r="A39" s="448">
        <v>6.2</v>
      </c>
      <c r="B39" s="452" t="s">
        <v>55</v>
      </c>
      <c r="C39" s="451"/>
      <c r="D39" s="451">
        <v>1</v>
      </c>
      <c r="E39" s="914">
        <f>PI()/4*O29^2-PI()/4*O30^2</f>
        <v>63.711499014801007</v>
      </c>
      <c r="F39" s="914"/>
      <c r="G39" s="450">
        <f>O31</f>
        <v>36.68</v>
      </c>
      <c r="H39" s="454">
        <f>D39*E39*G39</f>
        <v>2336.9377838629007</v>
      </c>
      <c r="I39" s="451"/>
      <c r="K39" s="446" t="s">
        <v>118</v>
      </c>
      <c r="L39" s="472">
        <f>+L36/2</f>
        <v>4</v>
      </c>
      <c r="N39" s="446" t="s">
        <v>118</v>
      </c>
      <c r="O39" s="472">
        <f>+O36/2</f>
        <v>4</v>
      </c>
    </row>
    <row r="40" spans="1:15" x14ac:dyDescent="0.25">
      <c r="A40" s="448"/>
      <c r="B40" s="451"/>
      <c r="C40" s="451"/>
      <c r="D40" s="451"/>
      <c r="E40" s="451"/>
      <c r="F40" s="451"/>
      <c r="G40" s="451"/>
      <c r="H40" s="487">
        <f>SUM(H38:H39)</f>
        <v>4715.3596703979238</v>
      </c>
      <c r="I40" s="11">
        <f>ROUND(H40*$C$3,3)</f>
        <v>0</v>
      </c>
      <c r="K40" s="446" t="s">
        <v>115</v>
      </c>
      <c r="L40" s="472">
        <f>2*L38*L39*0.5</f>
        <v>23.4</v>
      </c>
      <c r="N40" s="446" t="s">
        <v>115</v>
      </c>
      <c r="O40" s="472">
        <f>2*O38*O39*0.5</f>
        <v>23.4</v>
      </c>
    </row>
    <row r="41" spans="1:15" x14ac:dyDescent="0.25">
      <c r="A41" s="573">
        <v>7</v>
      </c>
      <c r="B41" s="460" t="s">
        <v>66</v>
      </c>
      <c r="C41" s="470" t="s">
        <v>58</v>
      </c>
      <c r="D41" s="451"/>
      <c r="E41" s="451"/>
      <c r="F41" s="451"/>
      <c r="G41" s="451"/>
      <c r="H41" s="451"/>
      <c r="I41" s="451"/>
      <c r="K41" s="446" t="s">
        <v>119</v>
      </c>
      <c r="L41" s="472">
        <f>L36/2</f>
        <v>4</v>
      </c>
      <c r="N41" s="446" t="s">
        <v>119</v>
      </c>
      <c r="O41" s="472">
        <f>+O36/2</f>
        <v>4</v>
      </c>
    </row>
    <row r="42" spans="1:15" x14ac:dyDescent="0.25">
      <c r="A42" s="448">
        <v>7.1</v>
      </c>
      <c r="B42" s="452" t="s">
        <v>54</v>
      </c>
      <c r="C42" s="451"/>
      <c r="D42" s="451">
        <f>D38</f>
        <v>1</v>
      </c>
      <c r="E42" s="914">
        <f>(PI()*(L30)^2)/4</f>
        <v>30.190705400997917</v>
      </c>
      <c r="F42" s="914"/>
      <c r="G42" s="451">
        <f>L48</f>
        <v>0.5</v>
      </c>
      <c r="H42" s="454">
        <f>D42*E42*G42</f>
        <v>15.095352700498958</v>
      </c>
      <c r="I42" s="451"/>
      <c r="K42" s="446" t="s">
        <v>120</v>
      </c>
      <c r="L42" s="472">
        <f>L37/2</f>
        <v>5.85</v>
      </c>
      <c r="N42" s="446" t="s">
        <v>120</v>
      </c>
      <c r="O42" s="472">
        <f>O37/2</f>
        <v>5.85</v>
      </c>
    </row>
    <row r="43" spans="1:15" x14ac:dyDescent="0.25">
      <c r="A43" s="448">
        <v>7.2</v>
      </c>
      <c r="B43" s="452" t="s">
        <v>55</v>
      </c>
      <c r="C43" s="451"/>
      <c r="D43" s="451">
        <f>D39</f>
        <v>1</v>
      </c>
      <c r="E43" s="914">
        <f>(PI()*(L30)^2)/4</f>
        <v>30.190705400997917</v>
      </c>
      <c r="F43" s="914"/>
      <c r="G43" s="451">
        <f>O48</f>
        <v>0.5</v>
      </c>
      <c r="H43" s="454">
        <f>D43*E43*G43</f>
        <v>15.095352700498958</v>
      </c>
      <c r="I43" s="451"/>
      <c r="K43" s="446" t="s">
        <v>116</v>
      </c>
      <c r="L43" s="472">
        <f>L41*L37</f>
        <v>46.8</v>
      </c>
      <c r="N43" s="446" t="s">
        <v>116</v>
      </c>
      <c r="O43" s="472">
        <f>O41*O37</f>
        <v>46.8</v>
      </c>
    </row>
    <row r="44" spans="1:15" x14ac:dyDescent="0.25">
      <c r="A44" s="448"/>
      <c r="B44" s="451"/>
      <c r="C44" s="451"/>
      <c r="D44" s="451"/>
      <c r="E44" s="451"/>
      <c r="F44" s="451"/>
      <c r="G44" s="451"/>
      <c r="H44" s="458">
        <f>SUM(H42:H43)</f>
        <v>30.190705400997917</v>
      </c>
      <c r="I44" s="11">
        <f>ROUND(H44*$C$3,3)</f>
        <v>0</v>
      </c>
      <c r="K44" s="446" t="s">
        <v>121</v>
      </c>
      <c r="L44" s="472">
        <f>(L41/2)/4</f>
        <v>0.5</v>
      </c>
      <c r="N44" s="446" t="s">
        <v>121</v>
      </c>
      <c r="O44" s="472">
        <f>(O41/2)/4</f>
        <v>0.5</v>
      </c>
    </row>
    <row r="45" spans="1:15" x14ac:dyDescent="0.25">
      <c r="A45" s="573">
        <v>8</v>
      </c>
      <c r="B45" s="460" t="s">
        <v>67</v>
      </c>
      <c r="C45" s="470" t="s">
        <v>58</v>
      </c>
      <c r="D45" s="451"/>
      <c r="E45" s="451"/>
      <c r="F45" s="451"/>
      <c r="G45" s="451"/>
      <c r="H45" s="451"/>
      <c r="I45" s="451"/>
      <c r="K45" s="446" t="s">
        <v>122</v>
      </c>
      <c r="L45" s="473">
        <f>2*34.125</f>
        <v>68.25</v>
      </c>
      <c r="N45" s="446" t="s">
        <v>122</v>
      </c>
      <c r="O45" s="473">
        <f>2*34.125</f>
        <v>68.25</v>
      </c>
    </row>
    <row r="46" spans="1:15" x14ac:dyDescent="0.25">
      <c r="A46" s="448">
        <v>8.1</v>
      </c>
      <c r="B46" s="452" t="s">
        <v>54</v>
      </c>
      <c r="C46" s="451"/>
      <c r="D46" s="451">
        <f>D42</f>
        <v>1</v>
      </c>
      <c r="E46" s="451">
        <f>L36*0</f>
        <v>0</v>
      </c>
      <c r="F46" s="451">
        <f>L37</f>
        <v>11.7</v>
      </c>
      <c r="G46" s="451">
        <f>L47</f>
        <v>2</v>
      </c>
      <c r="H46" s="451">
        <f>D46*E46*F46*G46</f>
        <v>0</v>
      </c>
      <c r="I46" s="451"/>
      <c r="K46" s="446" t="s">
        <v>114</v>
      </c>
      <c r="L46" s="472">
        <f>0.5*4^2*(((PI()*L45/180)-SIN(L45*PI()/180)))</f>
        <v>2.0990212929136458</v>
      </c>
      <c r="N46" s="446" t="s">
        <v>114</v>
      </c>
      <c r="O46" s="472">
        <f>0.5*4^2*(((PI()*O45/180)-SIN(O45*PI()/180)))</f>
        <v>2.0990212929136458</v>
      </c>
    </row>
    <row r="47" spans="1:15" x14ac:dyDescent="0.25">
      <c r="A47" s="448"/>
      <c r="B47" s="452" t="s">
        <v>68</v>
      </c>
      <c r="C47" s="451"/>
      <c r="D47" s="451">
        <f>D46</f>
        <v>1</v>
      </c>
      <c r="E47" s="914">
        <f>L49</f>
        <v>73.709999999999994</v>
      </c>
      <c r="F47" s="913"/>
      <c r="G47" s="451">
        <f>L47</f>
        <v>2</v>
      </c>
      <c r="H47" s="454">
        <f>D47*E47*G47</f>
        <v>147.41999999999999</v>
      </c>
      <c r="I47" s="451"/>
      <c r="K47" s="446" t="s">
        <v>4</v>
      </c>
      <c r="L47" s="465">
        <v>2</v>
      </c>
      <c r="N47" s="446" t="s">
        <v>4</v>
      </c>
      <c r="O47" s="465">
        <v>2</v>
      </c>
    </row>
    <row r="48" spans="1:15" x14ac:dyDescent="0.25">
      <c r="A48" s="448">
        <v>8.1999999999999993</v>
      </c>
      <c r="B48" s="452" t="s">
        <v>55</v>
      </c>
      <c r="C48" s="451"/>
      <c r="D48" s="451">
        <f>D43</f>
        <v>1</v>
      </c>
      <c r="E48" s="451">
        <f>O36*0</f>
        <v>0</v>
      </c>
      <c r="F48" s="451">
        <f>O37</f>
        <v>11.7</v>
      </c>
      <c r="G48" s="451">
        <f>O47</f>
        <v>2</v>
      </c>
      <c r="H48" s="451">
        <f>D48*E48*F48*G48</f>
        <v>0</v>
      </c>
      <c r="I48" s="451"/>
      <c r="K48" s="446" t="s">
        <v>65</v>
      </c>
      <c r="L48" s="465">
        <v>0.5</v>
      </c>
      <c r="N48" s="446" t="s">
        <v>65</v>
      </c>
      <c r="O48" s="465">
        <v>0.5</v>
      </c>
    </row>
    <row r="49" spans="1:15" x14ac:dyDescent="0.25">
      <c r="A49" s="448"/>
      <c r="B49" s="452" t="s">
        <v>68</v>
      </c>
      <c r="C49" s="451"/>
      <c r="D49" s="451">
        <f>D48</f>
        <v>1</v>
      </c>
      <c r="E49" s="914">
        <f>O49</f>
        <v>73.709999999999994</v>
      </c>
      <c r="F49" s="914"/>
      <c r="G49" s="451">
        <f>O47</f>
        <v>2</v>
      </c>
      <c r="H49" s="453">
        <f>D49*E49*G49</f>
        <v>147.41999999999999</v>
      </c>
      <c r="I49" s="451"/>
      <c r="K49" s="446" t="s">
        <v>21</v>
      </c>
      <c r="L49" s="472">
        <f>(L40+L43)*1.05</f>
        <v>73.709999999999994</v>
      </c>
      <c r="N49" s="446" t="s">
        <v>21</v>
      </c>
      <c r="O49" s="472">
        <f>L49</f>
        <v>73.709999999999994</v>
      </c>
    </row>
    <row r="50" spans="1:15" x14ac:dyDescent="0.25">
      <c r="A50" s="448"/>
      <c r="B50" s="451"/>
      <c r="C50" s="451"/>
      <c r="D50" s="451"/>
      <c r="E50" s="451"/>
      <c r="F50" s="451"/>
      <c r="G50" s="451"/>
      <c r="H50" s="487">
        <f>SUM(H46:H49)</f>
        <v>294.83999999999997</v>
      </c>
      <c r="I50" s="11">
        <f>ROUND(H50*$C$3,3)</f>
        <v>0</v>
      </c>
      <c r="K50" s="511" t="s">
        <v>22</v>
      </c>
      <c r="L50" s="464"/>
      <c r="M50" s="464"/>
      <c r="N50" s="511" t="s">
        <v>22</v>
      </c>
    </row>
    <row r="51" spans="1:15" x14ac:dyDescent="0.25">
      <c r="A51" s="573">
        <v>9</v>
      </c>
      <c r="B51" s="460" t="s">
        <v>69</v>
      </c>
      <c r="C51" s="470" t="s">
        <v>58</v>
      </c>
      <c r="D51" s="451"/>
      <c r="E51" s="451"/>
      <c r="F51" s="451"/>
      <c r="G51" s="451"/>
      <c r="H51" s="451"/>
      <c r="I51" s="451"/>
      <c r="K51" s="446" t="s">
        <v>1</v>
      </c>
      <c r="L51" s="465">
        <v>1</v>
      </c>
      <c r="N51" s="446" t="s">
        <v>1</v>
      </c>
      <c r="O51" s="465">
        <v>1</v>
      </c>
    </row>
    <row r="52" spans="1:15" x14ac:dyDescent="0.25">
      <c r="A52" s="448">
        <v>9.1</v>
      </c>
      <c r="B52" s="452" t="s">
        <v>54</v>
      </c>
      <c r="C52" s="451"/>
      <c r="D52" s="451">
        <f>D42</f>
        <v>1</v>
      </c>
      <c r="E52" s="914">
        <f>(PI()*(L29-2*L22)^2)/4</f>
        <v>30.190705400997917</v>
      </c>
      <c r="F52" s="914"/>
      <c r="G52" s="451">
        <f>L31-L48</f>
        <v>36.18</v>
      </c>
      <c r="H52" s="454">
        <f>D52*E52*G52</f>
        <v>1092.2997214081047</v>
      </c>
      <c r="I52" s="451"/>
      <c r="K52" s="446" t="s">
        <v>2</v>
      </c>
      <c r="L52" s="465">
        <v>11.7</v>
      </c>
      <c r="N52" s="446" t="s">
        <v>2</v>
      </c>
      <c r="O52" s="465">
        <v>11.7</v>
      </c>
    </row>
    <row r="53" spans="1:15" x14ac:dyDescent="0.25">
      <c r="A53" s="448">
        <v>9.1999999999999993</v>
      </c>
      <c r="B53" s="452" t="s">
        <v>55</v>
      </c>
      <c r="C53" s="451"/>
      <c r="D53" s="451">
        <f>D43</f>
        <v>1</v>
      </c>
      <c r="E53" s="914">
        <f>(PI()*(O29-2*O22)^2)/4</f>
        <v>28.747536275755099</v>
      </c>
      <c r="F53" s="914"/>
      <c r="G53" s="451">
        <f>O31-O48</f>
        <v>36.18</v>
      </c>
      <c r="H53" s="454">
        <f>D53*E53*G53</f>
        <v>1040.0858624568195</v>
      </c>
      <c r="I53" s="451"/>
      <c r="K53" s="446" t="s">
        <v>123</v>
      </c>
      <c r="L53" s="465">
        <v>1.2</v>
      </c>
      <c r="N53" s="446" t="s">
        <v>123</v>
      </c>
      <c r="O53" s="465">
        <v>1.2</v>
      </c>
    </row>
    <row r="54" spans="1:15" x14ac:dyDescent="0.25">
      <c r="A54" s="448"/>
      <c r="B54" s="451"/>
      <c r="C54" s="451"/>
      <c r="D54" s="451"/>
      <c r="E54" s="451"/>
      <c r="F54" s="451"/>
      <c r="G54" s="451"/>
      <c r="H54" s="458">
        <f>SUM(H52:H53)</f>
        <v>2132.3855838649242</v>
      </c>
      <c r="I54" s="11">
        <f>ROUND(H54*$C$3,3)</f>
        <v>0</v>
      </c>
      <c r="K54" s="446" t="s">
        <v>124</v>
      </c>
      <c r="L54" s="465">
        <v>1.2</v>
      </c>
      <c r="N54" s="446" t="s">
        <v>124</v>
      </c>
      <c r="O54" s="465">
        <v>1.2</v>
      </c>
    </row>
    <row r="55" spans="1:15" x14ac:dyDescent="0.25">
      <c r="A55" s="573">
        <v>10</v>
      </c>
      <c r="B55" s="474" t="s">
        <v>72</v>
      </c>
      <c r="C55" s="470" t="s">
        <v>58</v>
      </c>
      <c r="D55" s="451"/>
      <c r="E55" s="451"/>
      <c r="F55" s="451"/>
      <c r="G55" s="451"/>
      <c r="H55" s="451"/>
      <c r="I55" s="451"/>
      <c r="K55" s="446" t="s">
        <v>4</v>
      </c>
      <c r="L55" s="525">
        <f>L14-L15-L61-L62</f>
        <v>7.0579999999999998</v>
      </c>
      <c r="N55" s="446" t="s">
        <v>4</v>
      </c>
      <c r="O55" s="525">
        <f>O14-O15-O61-O62</f>
        <v>7.0579999999999998</v>
      </c>
    </row>
    <row r="56" spans="1:15" x14ac:dyDescent="0.25">
      <c r="A56" s="574">
        <v>10.1</v>
      </c>
      <c r="B56" s="449" t="s">
        <v>54</v>
      </c>
      <c r="C56" s="451"/>
      <c r="D56" s="451"/>
      <c r="E56" s="451"/>
      <c r="F56" s="451"/>
      <c r="G56" s="451"/>
      <c r="H56" s="451"/>
      <c r="I56" s="451"/>
    </row>
    <row r="57" spans="1:15" x14ac:dyDescent="0.25">
      <c r="A57" s="448"/>
      <c r="B57" s="451" t="s">
        <v>70</v>
      </c>
      <c r="C57" s="451"/>
      <c r="D57" s="451">
        <f>L51</f>
        <v>1</v>
      </c>
      <c r="E57" s="451">
        <f>L52</f>
        <v>11.7</v>
      </c>
      <c r="F57" s="451">
        <f>(L54+L53)/2</f>
        <v>1.2</v>
      </c>
      <c r="G57" s="470">
        <f>L55</f>
        <v>7.0579999999999998</v>
      </c>
      <c r="H57" s="454">
        <f>D57*E57*F57*G57</f>
        <v>99.094319999999996</v>
      </c>
      <c r="I57" s="451"/>
      <c r="K57" s="511" t="s">
        <v>25</v>
      </c>
      <c r="L57" s="464"/>
      <c r="M57" s="464"/>
      <c r="N57" s="511" t="s">
        <v>25</v>
      </c>
    </row>
    <row r="58" spans="1:15" x14ac:dyDescent="0.25">
      <c r="A58" s="448"/>
      <c r="B58" s="451" t="s">
        <v>71</v>
      </c>
      <c r="C58" s="451"/>
      <c r="D58" s="451">
        <f>D57</f>
        <v>1</v>
      </c>
      <c r="E58" s="451">
        <f>L58</f>
        <v>11.7</v>
      </c>
      <c r="F58" s="451">
        <f>L60</f>
        <v>1.6</v>
      </c>
      <c r="G58" s="451">
        <f>L61</f>
        <v>0.5</v>
      </c>
      <c r="H58" s="454">
        <f>D58*E58*F58*G58</f>
        <v>9.36</v>
      </c>
      <c r="I58" s="451"/>
      <c r="K58" s="446" t="s">
        <v>2</v>
      </c>
      <c r="L58" s="465">
        <v>11.7</v>
      </c>
      <c r="N58" s="446" t="s">
        <v>2</v>
      </c>
      <c r="O58" s="465">
        <v>11.7</v>
      </c>
    </row>
    <row r="59" spans="1:15" x14ac:dyDescent="0.25">
      <c r="A59" s="448"/>
      <c r="B59" s="451"/>
      <c r="C59" s="451"/>
      <c r="D59" s="451">
        <f>D58</f>
        <v>1</v>
      </c>
      <c r="E59" s="450">
        <f>L58</f>
        <v>11.7</v>
      </c>
      <c r="F59" s="913">
        <f>L63</f>
        <v>0.75</v>
      </c>
      <c r="G59" s="913"/>
      <c r="H59" s="454">
        <f>D59*E59*F59</f>
        <v>8.7749999999999986</v>
      </c>
      <c r="I59" s="451"/>
      <c r="K59" s="446" t="s">
        <v>26</v>
      </c>
      <c r="L59" s="465">
        <v>1.4</v>
      </c>
      <c r="N59" s="446" t="s">
        <v>26</v>
      </c>
      <c r="O59" s="465">
        <v>1.4</v>
      </c>
    </row>
    <row r="60" spans="1:15" x14ac:dyDescent="0.25">
      <c r="A60" s="448"/>
      <c r="B60" s="475" t="s">
        <v>73</v>
      </c>
      <c r="C60" s="451"/>
      <c r="D60" s="451">
        <f>D57*2</f>
        <v>2</v>
      </c>
      <c r="E60" s="451">
        <f>L71</f>
        <v>0</v>
      </c>
      <c r="F60" s="448">
        <f>(L72+L73)/2</f>
        <v>0.57499999999999996</v>
      </c>
      <c r="G60" s="448">
        <f>L74</f>
        <v>9.8929999999999989</v>
      </c>
      <c r="H60" s="454">
        <f>D60*E60*F60*G60</f>
        <v>0</v>
      </c>
      <c r="I60" s="451"/>
      <c r="K60" s="446" t="s">
        <v>27</v>
      </c>
      <c r="L60" s="465">
        <v>1.6</v>
      </c>
      <c r="N60" s="446" t="s">
        <v>27</v>
      </c>
      <c r="O60" s="465">
        <v>1.6</v>
      </c>
    </row>
    <row r="61" spans="1:15" x14ac:dyDescent="0.25">
      <c r="A61" s="448"/>
      <c r="B61" s="475" t="s">
        <v>74</v>
      </c>
      <c r="C61" s="451"/>
      <c r="D61" s="451">
        <f>L76</f>
        <v>0</v>
      </c>
      <c r="E61" s="913">
        <f>L75</f>
        <v>4.4999999999999998E-2</v>
      </c>
      <c r="F61" s="913"/>
      <c r="G61" s="448">
        <f>L74</f>
        <v>9.8929999999999989</v>
      </c>
      <c r="H61" s="454">
        <f>D61*E61*G61</f>
        <v>0</v>
      </c>
      <c r="I61" s="451"/>
      <c r="K61" s="446" t="s">
        <v>15</v>
      </c>
      <c r="L61" s="465">
        <v>0.5</v>
      </c>
      <c r="N61" s="446" t="s">
        <v>15</v>
      </c>
      <c r="O61" s="465">
        <v>0.5</v>
      </c>
    </row>
    <row r="62" spans="1:15" x14ac:dyDescent="0.25">
      <c r="A62" s="448"/>
      <c r="B62" s="475" t="s">
        <v>75</v>
      </c>
      <c r="C62" s="451"/>
      <c r="D62" s="451">
        <f>D57</f>
        <v>1</v>
      </c>
      <c r="E62" s="448">
        <f>L65</f>
        <v>11.7</v>
      </c>
      <c r="F62" s="448">
        <f>L66</f>
        <v>0.3</v>
      </c>
      <c r="G62" s="448">
        <f>L67</f>
        <v>1.65</v>
      </c>
      <c r="H62" s="454">
        <f>D62*E62*F62*G62</f>
        <v>5.7914999999999992</v>
      </c>
      <c r="I62" s="451"/>
      <c r="K62" s="446" t="s">
        <v>36</v>
      </c>
      <c r="L62" s="465">
        <v>0.5</v>
      </c>
      <c r="N62" s="446" t="s">
        <v>36</v>
      </c>
      <c r="O62" s="465">
        <v>0.5</v>
      </c>
    </row>
    <row r="63" spans="1:15" x14ac:dyDescent="0.25">
      <c r="A63" s="448"/>
      <c r="B63" s="475" t="s">
        <v>76</v>
      </c>
      <c r="C63" s="451"/>
      <c r="D63" s="451">
        <f>D62</f>
        <v>1</v>
      </c>
      <c r="E63" s="448">
        <f>L65</f>
        <v>11.7</v>
      </c>
      <c r="F63" s="913">
        <f>L68</f>
        <v>4.8000000000000001E-2</v>
      </c>
      <c r="G63" s="913"/>
      <c r="H63" s="454">
        <f>D63*E63*F63</f>
        <v>0.56159999999999999</v>
      </c>
      <c r="I63" s="451"/>
      <c r="K63" s="446" t="s">
        <v>127</v>
      </c>
      <c r="L63" s="446">
        <f>(L59+L60)*L62*0.5</f>
        <v>0.75</v>
      </c>
      <c r="N63" s="446" t="s">
        <v>127</v>
      </c>
      <c r="O63" s="446">
        <f>(O59+O60)*O62*0.5</f>
        <v>0.75</v>
      </c>
    </row>
    <row r="64" spans="1:15" x14ac:dyDescent="0.25">
      <c r="A64" s="574">
        <v>10.199999999999999</v>
      </c>
      <c r="B64" s="449" t="s">
        <v>55</v>
      </c>
      <c r="C64" s="451"/>
      <c r="D64" s="451"/>
      <c r="E64" s="451"/>
      <c r="F64" s="451"/>
      <c r="G64" s="451"/>
      <c r="H64" s="451"/>
      <c r="I64" s="451"/>
      <c r="K64" s="511" t="s">
        <v>28</v>
      </c>
      <c r="L64" s="464"/>
      <c r="M64" s="464"/>
      <c r="N64" s="511" t="s">
        <v>28</v>
      </c>
    </row>
    <row r="65" spans="1:15" x14ac:dyDescent="0.25">
      <c r="A65" s="448"/>
      <c r="B65" s="451" t="s">
        <v>70</v>
      </c>
      <c r="C65" s="451"/>
      <c r="D65" s="451">
        <f>O51</f>
        <v>1</v>
      </c>
      <c r="E65" s="451">
        <f>O52</f>
        <v>11.7</v>
      </c>
      <c r="F65" s="451">
        <f>(O54+O53)/2</f>
        <v>1.2</v>
      </c>
      <c r="G65" s="451">
        <f>O55</f>
        <v>7.0579999999999998</v>
      </c>
      <c r="H65" s="454">
        <f>D65*E65*F65*G65</f>
        <v>99.094319999999996</v>
      </c>
      <c r="I65" s="451"/>
      <c r="K65" s="446" t="s">
        <v>2</v>
      </c>
      <c r="L65" s="465">
        <v>11.7</v>
      </c>
      <c r="N65" s="446" t="s">
        <v>2</v>
      </c>
      <c r="O65" s="465">
        <v>11.7</v>
      </c>
    </row>
    <row r="66" spans="1:15" x14ac:dyDescent="0.25">
      <c r="A66" s="448"/>
      <c r="B66" s="451" t="s">
        <v>71</v>
      </c>
      <c r="C66" s="451"/>
      <c r="D66" s="451">
        <f>D65</f>
        <v>1</v>
      </c>
      <c r="E66" s="451">
        <f>O58</f>
        <v>11.7</v>
      </c>
      <c r="F66" s="451">
        <f>O60</f>
        <v>1.6</v>
      </c>
      <c r="G66" s="451">
        <f>O61</f>
        <v>0.5</v>
      </c>
      <c r="H66" s="454">
        <f>D66*E66*F66*G66</f>
        <v>9.36</v>
      </c>
      <c r="I66" s="451"/>
      <c r="K66" s="446" t="s">
        <v>24</v>
      </c>
      <c r="L66" s="465">
        <v>0.3</v>
      </c>
      <c r="N66" s="446" t="s">
        <v>24</v>
      </c>
      <c r="O66" s="465">
        <v>0.3</v>
      </c>
    </row>
    <row r="67" spans="1:15" x14ac:dyDescent="0.25">
      <c r="A67" s="448"/>
      <c r="B67" s="451"/>
      <c r="C67" s="451"/>
      <c r="D67" s="451">
        <f>D66</f>
        <v>1</v>
      </c>
      <c r="E67" s="451">
        <f>E66</f>
        <v>11.7</v>
      </c>
      <c r="F67" s="913">
        <f>O63</f>
        <v>0.75</v>
      </c>
      <c r="G67" s="913"/>
      <c r="H67" s="454">
        <f>D67*E67*F67</f>
        <v>8.7749999999999986</v>
      </c>
      <c r="I67" s="451"/>
      <c r="K67" s="446" t="s">
        <v>4</v>
      </c>
      <c r="L67" s="465">
        <v>1.65</v>
      </c>
      <c r="N67" s="446" t="s">
        <v>4</v>
      </c>
      <c r="O67" s="465">
        <v>1.65</v>
      </c>
    </row>
    <row r="68" spans="1:15" x14ac:dyDescent="0.25">
      <c r="A68" s="448"/>
      <c r="B68" s="475" t="s">
        <v>73</v>
      </c>
      <c r="C68" s="451"/>
      <c r="D68" s="451">
        <f>D65*2</f>
        <v>2</v>
      </c>
      <c r="E68" s="451">
        <f>O71</f>
        <v>0</v>
      </c>
      <c r="F68" s="451">
        <f>(O72+O73)/2</f>
        <v>0.57499999999999996</v>
      </c>
      <c r="G68" s="451">
        <f>O74</f>
        <v>9.8929999999999989</v>
      </c>
      <c r="H68" s="454">
        <f>D68*E68*F68*G68</f>
        <v>0</v>
      </c>
      <c r="I68" s="451"/>
      <c r="K68" s="446" t="s">
        <v>29</v>
      </c>
      <c r="L68" s="465">
        <f>0.18*0.2+0.5*0.12*0.2</f>
        <v>4.8000000000000001E-2</v>
      </c>
      <c r="N68" s="446" t="s">
        <v>29</v>
      </c>
      <c r="O68" s="465">
        <f>0.18*0.2+0.5*0.12*0.2</f>
        <v>4.8000000000000001E-2</v>
      </c>
    </row>
    <row r="69" spans="1:15" x14ac:dyDescent="0.25">
      <c r="A69" s="448"/>
      <c r="B69" s="475" t="s">
        <v>74</v>
      </c>
      <c r="C69" s="451"/>
      <c r="D69" s="451">
        <f>O76</f>
        <v>0</v>
      </c>
      <c r="E69" s="913">
        <f>O75</f>
        <v>4.4999999999999998E-2</v>
      </c>
      <c r="F69" s="913"/>
      <c r="G69" s="451">
        <f>O74</f>
        <v>9.8929999999999989</v>
      </c>
      <c r="H69" s="454">
        <f>D69*E69*G69</f>
        <v>0</v>
      </c>
      <c r="I69" s="451"/>
    </row>
    <row r="70" spans="1:15" x14ac:dyDescent="0.25">
      <c r="A70" s="448"/>
      <c r="B70" s="475" t="s">
        <v>75</v>
      </c>
      <c r="C70" s="451"/>
      <c r="D70" s="451">
        <f>D65</f>
        <v>1</v>
      </c>
      <c r="E70" s="451">
        <f>O65</f>
        <v>11.7</v>
      </c>
      <c r="F70" s="451">
        <f>O66</f>
        <v>0.3</v>
      </c>
      <c r="G70" s="451">
        <f>O67</f>
        <v>1.65</v>
      </c>
      <c r="H70" s="454">
        <f>D70*E70*F70*G70</f>
        <v>5.7914999999999992</v>
      </c>
      <c r="I70" s="451"/>
      <c r="K70" s="511" t="s">
        <v>30</v>
      </c>
      <c r="L70" s="464"/>
      <c r="M70" s="464"/>
      <c r="N70" s="511" t="s">
        <v>30</v>
      </c>
    </row>
    <row r="71" spans="1:15" x14ac:dyDescent="0.25">
      <c r="A71" s="448"/>
      <c r="B71" s="475" t="s">
        <v>76</v>
      </c>
      <c r="C71" s="451"/>
      <c r="D71" s="451">
        <f>D70</f>
        <v>1</v>
      </c>
      <c r="E71" s="451">
        <f>E70</f>
        <v>11.7</v>
      </c>
      <c r="F71" s="913">
        <f>O68</f>
        <v>4.8000000000000001E-2</v>
      </c>
      <c r="G71" s="913"/>
      <c r="H71" s="454">
        <f>D71*E71*F71</f>
        <v>0.56159999999999999</v>
      </c>
      <c r="I71" s="451"/>
      <c r="K71" s="446" t="s">
        <v>2</v>
      </c>
      <c r="L71" s="465">
        <v>0</v>
      </c>
      <c r="N71" s="446" t="s">
        <v>2</v>
      </c>
      <c r="O71" s="465">
        <v>0</v>
      </c>
    </row>
    <row r="72" spans="1:15" x14ac:dyDescent="0.25">
      <c r="A72" s="448"/>
      <c r="B72" s="451"/>
      <c r="C72" s="451"/>
      <c r="D72" s="451"/>
      <c r="E72" s="451"/>
      <c r="F72" s="451"/>
      <c r="G72" s="451"/>
      <c r="H72" s="487">
        <f>SUM(H57:H71)</f>
        <v>247.16484000000003</v>
      </c>
      <c r="I72" s="11">
        <f>ROUND(H72*$C$3,3)</f>
        <v>0</v>
      </c>
      <c r="K72" s="446" t="s">
        <v>31</v>
      </c>
      <c r="L72" s="465">
        <v>0.65</v>
      </c>
      <c r="N72" s="446" t="s">
        <v>31</v>
      </c>
      <c r="O72" s="465">
        <v>0.65</v>
      </c>
    </row>
    <row r="73" spans="1:15" x14ac:dyDescent="0.25">
      <c r="A73" s="573">
        <v>11</v>
      </c>
      <c r="B73" s="476" t="s">
        <v>40</v>
      </c>
      <c r="C73" s="451"/>
      <c r="D73" s="451"/>
      <c r="E73" s="451"/>
      <c r="F73" s="451"/>
      <c r="G73" s="451"/>
      <c r="H73" s="451"/>
      <c r="I73" s="451"/>
      <c r="K73" s="446" t="s">
        <v>32</v>
      </c>
      <c r="L73" s="465">
        <v>0.5</v>
      </c>
      <c r="N73" s="446" t="s">
        <v>32</v>
      </c>
      <c r="O73" s="465">
        <v>0.5</v>
      </c>
    </row>
    <row r="74" spans="1:15" x14ac:dyDescent="0.25">
      <c r="A74" s="574">
        <v>11.1</v>
      </c>
      <c r="B74" s="451" t="s">
        <v>77</v>
      </c>
      <c r="C74" s="451"/>
      <c r="D74" s="451">
        <f>L79</f>
        <v>4</v>
      </c>
      <c r="E74" s="451">
        <f>L80</f>
        <v>0.8</v>
      </c>
      <c r="F74" s="451">
        <f>L81</f>
        <v>0.8</v>
      </c>
      <c r="G74" s="451">
        <f>L82</f>
        <v>0.4</v>
      </c>
      <c r="H74" s="451">
        <f>D74*E74*F74*G74</f>
        <v>1.0240000000000002</v>
      </c>
      <c r="I74" s="451"/>
      <c r="K74" s="446" t="s">
        <v>33</v>
      </c>
      <c r="L74" s="446">
        <f>L12-L15-0.065</f>
        <v>9.8929999999999989</v>
      </c>
      <c r="N74" s="446" t="s">
        <v>33</v>
      </c>
      <c r="O74" s="446">
        <f>O12-O15-0.065</f>
        <v>9.8929999999999989</v>
      </c>
    </row>
    <row r="75" spans="1:15" x14ac:dyDescent="0.25">
      <c r="A75" s="448"/>
      <c r="B75" s="451"/>
      <c r="C75" s="451"/>
      <c r="D75" s="451">
        <f>L79</f>
        <v>4</v>
      </c>
      <c r="E75" s="451">
        <f>E74</f>
        <v>0.8</v>
      </c>
      <c r="F75" s="451">
        <f>L81</f>
        <v>0.8</v>
      </c>
      <c r="G75" s="451">
        <f>L83</f>
        <v>0.4</v>
      </c>
      <c r="H75" s="451">
        <f>D75*E75*F75*G75</f>
        <v>1.0240000000000002</v>
      </c>
      <c r="I75" s="451"/>
      <c r="K75" s="446" t="s">
        <v>39</v>
      </c>
      <c r="L75" s="465">
        <f>0.3*0.3*0.5</f>
        <v>4.4999999999999998E-2</v>
      </c>
      <c r="N75" s="446" t="s">
        <v>39</v>
      </c>
      <c r="O75" s="465">
        <f>0.3*0.3*0.5</f>
        <v>4.4999999999999998E-2</v>
      </c>
    </row>
    <row r="76" spans="1:15" x14ac:dyDescent="0.25">
      <c r="A76" s="574">
        <v>11.2</v>
      </c>
      <c r="B76" s="451" t="s">
        <v>78</v>
      </c>
      <c r="C76" s="451"/>
      <c r="D76" s="451">
        <f>O79</f>
        <v>4</v>
      </c>
      <c r="E76" s="451">
        <f>O80</f>
        <v>0.8</v>
      </c>
      <c r="F76" s="451">
        <f>O81</f>
        <v>0.8</v>
      </c>
      <c r="G76" s="451">
        <f>O82</f>
        <v>0.4</v>
      </c>
      <c r="H76" s="451">
        <f>D76*E76*F76*G76</f>
        <v>1.0240000000000002</v>
      </c>
      <c r="I76" s="451"/>
      <c r="K76" s="446" t="s">
        <v>38</v>
      </c>
      <c r="L76" s="465">
        <v>0</v>
      </c>
      <c r="N76" s="446" t="s">
        <v>38</v>
      </c>
      <c r="O76" s="465">
        <v>0</v>
      </c>
    </row>
    <row r="77" spans="1:15" x14ac:dyDescent="0.25">
      <c r="A77" s="448"/>
      <c r="B77" s="451"/>
      <c r="C77" s="451"/>
      <c r="D77" s="451">
        <f>O79</f>
        <v>4</v>
      </c>
      <c r="E77" s="451">
        <f>O80</f>
        <v>0.8</v>
      </c>
      <c r="F77" s="451">
        <f>O81</f>
        <v>0.8</v>
      </c>
      <c r="G77" s="451">
        <f>O83</f>
        <v>0.4</v>
      </c>
      <c r="H77" s="451">
        <f>D77*E77*F77*G77</f>
        <v>1.0240000000000002</v>
      </c>
      <c r="I77" s="451"/>
    </row>
    <row r="78" spans="1:15" x14ac:dyDescent="0.25">
      <c r="A78" s="451"/>
      <c r="B78" s="451"/>
      <c r="C78" s="451"/>
      <c r="D78" s="451"/>
      <c r="E78" s="451"/>
      <c r="F78" s="451"/>
      <c r="G78" s="451"/>
      <c r="H78" s="483">
        <f>SUM(H74:H77)</f>
        <v>4.096000000000001</v>
      </c>
      <c r="I78" s="11">
        <f>ROUND(H78*$C$3,3)</f>
        <v>0</v>
      </c>
      <c r="K78" s="511" t="s">
        <v>40</v>
      </c>
      <c r="L78" s="464"/>
      <c r="M78" s="464"/>
      <c r="N78" s="511" t="s">
        <v>40</v>
      </c>
    </row>
    <row r="79" spans="1:15" x14ac:dyDescent="0.25">
      <c r="A79" s="573">
        <v>12</v>
      </c>
      <c r="B79" s="476" t="s">
        <v>43</v>
      </c>
      <c r="C79" s="451"/>
      <c r="D79" s="451"/>
      <c r="E79" s="451"/>
      <c r="F79" s="451"/>
      <c r="G79" s="451"/>
      <c r="H79" s="451"/>
      <c r="I79" s="451"/>
      <c r="K79" s="446" t="s">
        <v>37</v>
      </c>
      <c r="L79" s="465">
        <v>4</v>
      </c>
      <c r="M79" s="464"/>
      <c r="N79" s="446" t="s">
        <v>37</v>
      </c>
      <c r="O79" s="465">
        <v>4</v>
      </c>
    </row>
    <row r="80" spans="1:15" x14ac:dyDescent="0.25">
      <c r="A80" s="575">
        <v>12.1</v>
      </c>
      <c r="B80" s="451" t="s">
        <v>77</v>
      </c>
      <c r="C80" s="451"/>
      <c r="D80" s="451">
        <f>L86</f>
        <v>0</v>
      </c>
      <c r="E80" s="454">
        <f>L87</f>
        <v>1.1499999999999999</v>
      </c>
      <c r="F80" s="451">
        <f>L89</f>
        <v>1</v>
      </c>
      <c r="G80" s="451">
        <f>L91</f>
        <v>1.3859999999999999</v>
      </c>
      <c r="H80" s="454">
        <f t="shared" ref="H80:H85" si="0">D80*E80*F80*G80</f>
        <v>0</v>
      </c>
      <c r="I80" s="451"/>
      <c r="K80" s="446" t="s">
        <v>2</v>
      </c>
      <c r="L80" s="465">
        <v>0.8</v>
      </c>
      <c r="N80" s="446" t="s">
        <v>2</v>
      </c>
      <c r="O80" s="465">
        <v>0.8</v>
      </c>
    </row>
    <row r="81" spans="1:15" x14ac:dyDescent="0.25">
      <c r="A81" s="451"/>
      <c r="B81" s="451"/>
      <c r="C81" s="451"/>
      <c r="D81" s="451">
        <f>D80</f>
        <v>0</v>
      </c>
      <c r="E81" s="454">
        <f>L87</f>
        <v>1.1499999999999999</v>
      </c>
      <c r="F81" s="451">
        <f>L89</f>
        <v>1</v>
      </c>
      <c r="G81" s="451">
        <f>L92</f>
        <v>1.113</v>
      </c>
      <c r="H81" s="454">
        <f t="shared" si="0"/>
        <v>0</v>
      </c>
      <c r="I81" s="451"/>
      <c r="K81" s="446" t="s">
        <v>23</v>
      </c>
      <c r="L81" s="465">
        <v>0.8</v>
      </c>
      <c r="N81" s="446" t="s">
        <v>23</v>
      </c>
      <c r="O81" s="465">
        <v>0.8</v>
      </c>
    </row>
    <row r="82" spans="1:15" x14ac:dyDescent="0.25">
      <c r="A82" s="451"/>
      <c r="B82" s="451"/>
      <c r="C82" s="451"/>
      <c r="D82" s="451">
        <f>D81</f>
        <v>0</v>
      </c>
      <c r="E82" s="454">
        <f>L88</f>
        <v>2.8</v>
      </c>
      <c r="F82" s="451">
        <f>L90</f>
        <v>0.88</v>
      </c>
      <c r="G82" s="451">
        <f>L93</f>
        <v>1.23</v>
      </c>
      <c r="H82" s="454">
        <f t="shared" si="0"/>
        <v>0</v>
      </c>
      <c r="I82" s="451"/>
      <c r="K82" s="446" t="s">
        <v>41</v>
      </c>
      <c r="L82" s="465">
        <v>0.4</v>
      </c>
      <c r="N82" s="446" t="s">
        <v>41</v>
      </c>
      <c r="O82" s="465">
        <v>0.4</v>
      </c>
    </row>
    <row r="83" spans="1:15" x14ac:dyDescent="0.25">
      <c r="A83" s="575">
        <v>12.2</v>
      </c>
      <c r="B83" s="451" t="s">
        <v>78</v>
      </c>
      <c r="C83" s="451"/>
      <c r="D83" s="451">
        <f>O86</f>
        <v>0</v>
      </c>
      <c r="E83" s="454">
        <f>O87</f>
        <v>1.1499999999999999</v>
      </c>
      <c r="F83" s="451">
        <f>O89</f>
        <v>1</v>
      </c>
      <c r="G83" s="451">
        <f>O91</f>
        <v>1.3859999999999999</v>
      </c>
      <c r="H83" s="454">
        <f t="shared" si="0"/>
        <v>0</v>
      </c>
      <c r="I83" s="451"/>
      <c r="K83" s="446" t="s">
        <v>42</v>
      </c>
      <c r="L83" s="465">
        <v>0.4</v>
      </c>
      <c r="N83" s="446" t="s">
        <v>42</v>
      </c>
      <c r="O83" s="465">
        <v>0.4</v>
      </c>
    </row>
    <row r="84" spans="1:15" x14ac:dyDescent="0.25">
      <c r="A84" s="451"/>
      <c r="B84" s="451"/>
      <c r="C84" s="451"/>
      <c r="D84" s="451">
        <f>O86</f>
        <v>0</v>
      </c>
      <c r="E84" s="454">
        <f>O87</f>
        <v>1.1499999999999999</v>
      </c>
      <c r="F84" s="451">
        <f>O89</f>
        <v>1</v>
      </c>
      <c r="G84" s="451">
        <f>O92</f>
        <v>1.113</v>
      </c>
      <c r="H84" s="454">
        <f t="shared" si="0"/>
        <v>0</v>
      </c>
      <c r="I84" s="451"/>
    </row>
    <row r="85" spans="1:15" x14ac:dyDescent="0.25">
      <c r="A85" s="451"/>
      <c r="B85" s="451"/>
      <c r="C85" s="451"/>
      <c r="D85" s="451">
        <f>D84</f>
        <v>0</v>
      </c>
      <c r="E85" s="454">
        <f>O88</f>
        <v>2.8</v>
      </c>
      <c r="F85" s="451">
        <f>O90</f>
        <v>0.88</v>
      </c>
      <c r="G85" s="451">
        <f>O93</f>
        <v>1.23</v>
      </c>
      <c r="H85" s="454">
        <f t="shared" si="0"/>
        <v>0</v>
      </c>
      <c r="I85" s="451"/>
      <c r="K85" s="511" t="s">
        <v>43</v>
      </c>
      <c r="L85" s="464"/>
      <c r="M85" s="464"/>
      <c r="N85" s="511" t="s">
        <v>43</v>
      </c>
    </row>
    <row r="86" spans="1:15" x14ac:dyDescent="0.25">
      <c r="A86" s="451"/>
      <c r="B86" s="451"/>
      <c r="C86" s="451"/>
      <c r="D86" s="451"/>
      <c r="E86" s="451"/>
      <c r="F86" s="451"/>
      <c r="G86" s="451"/>
      <c r="H86" s="487">
        <f>SUM(H80:H85)</f>
        <v>0</v>
      </c>
      <c r="I86" s="11">
        <f>ROUND(H86*$C$3,3)</f>
        <v>0</v>
      </c>
      <c r="K86" s="446" t="s">
        <v>37</v>
      </c>
      <c r="L86" s="465">
        <v>0</v>
      </c>
      <c r="N86" s="446" t="s">
        <v>37</v>
      </c>
      <c r="O86" s="465">
        <v>0</v>
      </c>
    </row>
    <row r="87" spans="1:15" x14ac:dyDescent="0.25">
      <c r="A87" s="573">
        <v>13</v>
      </c>
      <c r="B87" s="478" t="s">
        <v>90</v>
      </c>
      <c r="C87" s="451"/>
      <c r="D87" s="451"/>
      <c r="E87" s="451"/>
      <c r="F87" s="451"/>
      <c r="G87" s="453"/>
      <c r="H87" s="454"/>
      <c r="I87" s="458"/>
      <c r="K87" s="446" t="s">
        <v>133</v>
      </c>
      <c r="L87" s="473">
        <v>1.1499999999999999</v>
      </c>
      <c r="N87" s="446" t="s">
        <v>133</v>
      </c>
      <c r="O87" s="473">
        <v>1.1499999999999999</v>
      </c>
    </row>
    <row r="88" spans="1:15" x14ac:dyDescent="0.25">
      <c r="A88" s="574">
        <v>13.1</v>
      </c>
      <c r="B88" s="478" t="s">
        <v>93</v>
      </c>
      <c r="C88" s="451"/>
      <c r="D88" s="451"/>
      <c r="E88" s="451"/>
      <c r="F88" s="451"/>
      <c r="G88" s="453"/>
      <c r="H88" s="454"/>
      <c r="I88" s="458"/>
      <c r="K88" s="446" t="s">
        <v>134</v>
      </c>
      <c r="L88" s="473">
        <v>2.8</v>
      </c>
      <c r="N88" s="446" t="s">
        <v>134</v>
      </c>
      <c r="O88" s="473">
        <v>2.8</v>
      </c>
    </row>
    <row r="89" spans="1:15" x14ac:dyDescent="0.25">
      <c r="A89" s="448"/>
      <c r="B89" s="451" t="s">
        <v>98</v>
      </c>
      <c r="C89" s="451"/>
      <c r="D89" s="479">
        <v>30</v>
      </c>
      <c r="E89" s="450" t="str">
        <f>D89 &amp; "@ kg per cum"</f>
        <v>30@ kg per cum</v>
      </c>
      <c r="F89" s="450"/>
      <c r="G89" s="453"/>
      <c r="H89" s="480">
        <f>H40*D89/1000</f>
        <v>141.46079011193771</v>
      </c>
      <c r="I89" s="458"/>
      <c r="K89" s="446" t="s">
        <v>135</v>
      </c>
      <c r="L89" s="465">
        <v>1</v>
      </c>
      <c r="N89" s="446" t="s">
        <v>135</v>
      </c>
      <c r="O89" s="465">
        <v>1</v>
      </c>
    </row>
    <row r="90" spans="1:15" x14ac:dyDescent="0.25">
      <c r="A90" s="448"/>
      <c r="B90" s="451" t="s">
        <v>99</v>
      </c>
      <c r="C90" s="451"/>
      <c r="D90" s="479">
        <v>90</v>
      </c>
      <c r="E90" s="450" t="str">
        <f>D90 &amp; "@ kg per cum"</f>
        <v>90@ kg per cum</v>
      </c>
      <c r="F90" s="450"/>
      <c r="G90" s="453"/>
      <c r="H90" s="480">
        <f>H24*D90/1000</f>
        <v>30.08593407139886</v>
      </c>
      <c r="I90" s="458"/>
      <c r="K90" s="446" t="s">
        <v>136</v>
      </c>
      <c r="L90" s="465">
        <v>0.88</v>
      </c>
      <c r="N90" s="446" t="s">
        <v>136</v>
      </c>
      <c r="O90" s="465">
        <v>0.88</v>
      </c>
    </row>
    <row r="91" spans="1:15" x14ac:dyDescent="0.25">
      <c r="A91" s="448"/>
      <c r="B91" s="451" t="s">
        <v>100</v>
      </c>
      <c r="C91" s="451"/>
      <c r="D91" s="479">
        <v>100</v>
      </c>
      <c r="E91" s="450" t="str">
        <f>D91 &amp; "@ kg per cum"</f>
        <v>100@ kg per cum</v>
      </c>
      <c r="F91" s="450"/>
      <c r="G91" s="453"/>
      <c r="H91" s="480">
        <f>H50*D91/1000</f>
        <v>29.483999999999995</v>
      </c>
      <c r="I91" s="458"/>
      <c r="K91" s="446" t="s">
        <v>125</v>
      </c>
      <c r="L91" s="465">
        <v>1.3859999999999999</v>
      </c>
      <c r="N91" s="446" t="s">
        <v>125</v>
      </c>
      <c r="O91" s="465">
        <v>1.3859999999999999</v>
      </c>
    </row>
    <row r="92" spans="1:15" x14ac:dyDescent="0.25">
      <c r="A92" s="574">
        <v>13.2</v>
      </c>
      <c r="B92" s="476" t="s">
        <v>94</v>
      </c>
      <c r="C92" s="451"/>
      <c r="D92" s="479"/>
      <c r="E92" s="450"/>
      <c r="F92" s="450"/>
      <c r="G92" s="453"/>
      <c r="H92" s="458">
        <f>+SUM(H89:H91)</f>
        <v>201.03072418333659</v>
      </c>
      <c r="I92" s="11">
        <f>ROUND(H92*$C$3,3)</f>
        <v>0</v>
      </c>
      <c r="K92" s="446" t="s">
        <v>126</v>
      </c>
      <c r="L92" s="465">
        <v>1.113</v>
      </c>
      <c r="N92" s="446" t="s">
        <v>126</v>
      </c>
      <c r="O92" s="465">
        <v>1.113</v>
      </c>
    </row>
    <row r="93" spans="1:15" x14ac:dyDescent="0.25">
      <c r="A93" s="448"/>
      <c r="B93" s="451" t="s">
        <v>94</v>
      </c>
      <c r="C93" s="451"/>
      <c r="D93" s="479">
        <v>100</v>
      </c>
      <c r="E93" s="450" t="str">
        <f>D93 &amp; "@ kg per cum"</f>
        <v>100@ kg per cum</v>
      </c>
      <c r="F93" s="450"/>
      <c r="G93" s="453"/>
      <c r="H93" s="519">
        <f>H72*D93/1000</f>
        <v>24.716484000000005</v>
      </c>
      <c r="I93" s="458"/>
      <c r="K93" s="446" t="s">
        <v>137</v>
      </c>
      <c r="L93" s="465">
        <v>1.23</v>
      </c>
      <c r="N93" s="446" t="s">
        <v>137</v>
      </c>
      <c r="O93" s="465">
        <v>1.23</v>
      </c>
    </row>
    <row r="94" spans="1:15" x14ac:dyDescent="0.25">
      <c r="A94" s="448"/>
      <c r="B94" s="451" t="s">
        <v>40</v>
      </c>
      <c r="C94" s="451"/>
      <c r="D94" s="479">
        <v>120</v>
      </c>
      <c r="E94" s="450" t="str">
        <f>D94 &amp; "@ kg per cum"</f>
        <v>120@ kg per cum</v>
      </c>
      <c r="F94" s="450"/>
      <c r="G94" s="453"/>
      <c r="H94" s="480">
        <f>H78*D94/1000</f>
        <v>0.49152000000000007</v>
      </c>
      <c r="I94" s="458"/>
    </row>
    <row r="95" spans="1:15" x14ac:dyDescent="0.25">
      <c r="A95" s="448"/>
      <c r="B95" s="451" t="s">
        <v>43</v>
      </c>
      <c r="C95" s="451"/>
      <c r="D95" s="479">
        <v>120</v>
      </c>
      <c r="E95" s="450" t="str">
        <f>D95 &amp; "@ kg per cum"</f>
        <v>120@ kg per cum</v>
      </c>
      <c r="F95" s="450"/>
      <c r="G95" s="453"/>
      <c r="H95" s="480">
        <f>H86*D95/1000</f>
        <v>0</v>
      </c>
      <c r="I95" s="458"/>
    </row>
    <row r="96" spans="1:15" x14ac:dyDescent="0.25">
      <c r="A96" s="448"/>
      <c r="B96" s="451"/>
      <c r="C96" s="451"/>
      <c r="D96" s="451"/>
      <c r="E96" s="451"/>
      <c r="F96" s="451"/>
      <c r="G96" s="453"/>
      <c r="H96" s="458">
        <f>+SUM(H93:H95)</f>
        <v>25.208004000000006</v>
      </c>
      <c r="I96" s="11">
        <f>ROUND(H96*$C$3,3)</f>
        <v>0</v>
      </c>
    </row>
    <row r="97" spans="1:12" x14ac:dyDescent="0.25">
      <c r="A97" s="573">
        <v>14</v>
      </c>
      <c r="B97" s="460" t="s">
        <v>79</v>
      </c>
      <c r="C97" s="451"/>
      <c r="D97" s="451"/>
      <c r="E97" s="451"/>
      <c r="F97" s="451"/>
      <c r="G97" s="451"/>
      <c r="H97" s="451"/>
      <c r="I97" s="451"/>
      <c r="K97" s="446" t="s">
        <v>455</v>
      </c>
      <c r="L97" s="481">
        <f>65/1000</f>
        <v>6.5000000000000002E-2</v>
      </c>
    </row>
    <row r="98" spans="1:12" x14ac:dyDescent="0.25">
      <c r="A98" s="451"/>
      <c r="B98" s="460" t="s">
        <v>80</v>
      </c>
      <c r="C98" s="451"/>
      <c r="D98" s="451"/>
      <c r="E98" s="451"/>
      <c r="F98" s="451"/>
      <c r="G98" s="451"/>
      <c r="H98" s="451"/>
      <c r="I98" s="451"/>
      <c r="K98" s="446" t="s">
        <v>458</v>
      </c>
      <c r="L98" s="446">
        <v>0.15</v>
      </c>
    </row>
    <row r="99" spans="1:12" x14ac:dyDescent="0.25">
      <c r="A99" s="575">
        <v>14.1</v>
      </c>
      <c r="B99" s="460" t="s">
        <v>378</v>
      </c>
      <c r="C99" s="451"/>
      <c r="D99" s="451"/>
      <c r="E99" s="451"/>
      <c r="F99" s="451"/>
      <c r="G99" s="451"/>
      <c r="H99" s="451"/>
      <c r="I99" s="451"/>
      <c r="K99" s="446" t="s">
        <v>459</v>
      </c>
      <c r="L99" s="446">
        <v>0.3</v>
      </c>
    </row>
    <row r="100" spans="1:12" x14ac:dyDescent="0.25">
      <c r="A100" s="451"/>
      <c r="B100" s="460" t="s">
        <v>81</v>
      </c>
      <c r="C100" s="451"/>
      <c r="D100" s="451"/>
      <c r="E100" s="451"/>
      <c r="F100" s="451"/>
      <c r="G100" s="451"/>
      <c r="H100" s="451"/>
      <c r="I100" s="451"/>
    </row>
    <row r="101" spans="1:12" x14ac:dyDescent="0.25">
      <c r="A101" s="451"/>
      <c r="B101" s="470" t="s">
        <v>82</v>
      </c>
      <c r="C101" s="451"/>
      <c r="D101" s="442">
        <v>1</v>
      </c>
      <c r="E101" s="451"/>
      <c r="F101" s="451"/>
      <c r="G101" s="451">
        <f>IF(($L$16-$L$17)&gt;3,3,($L$16-$L$17))</f>
        <v>3</v>
      </c>
      <c r="H101" s="451">
        <f>D101*G101</f>
        <v>3</v>
      </c>
      <c r="I101" s="477"/>
    </row>
    <row r="102" spans="1:12" x14ac:dyDescent="0.25">
      <c r="A102" s="451"/>
      <c r="B102" s="470" t="s">
        <v>83</v>
      </c>
      <c r="C102" s="451"/>
      <c r="D102" s="442">
        <v>1</v>
      </c>
      <c r="E102" s="451"/>
      <c r="F102" s="451"/>
      <c r="G102" s="451">
        <f>IF(($O$16-$O$17)&gt;3,3,($O$16-$O$17))</f>
        <v>3</v>
      </c>
      <c r="H102" s="451">
        <f>D102*G102</f>
        <v>3</v>
      </c>
      <c r="I102" s="477"/>
    </row>
    <row r="103" spans="1:12" x14ac:dyDescent="0.25">
      <c r="A103" s="451"/>
      <c r="B103" s="460"/>
      <c r="C103" s="451"/>
      <c r="D103" s="451"/>
      <c r="E103" s="451"/>
      <c r="F103" s="451"/>
      <c r="G103" s="451"/>
      <c r="H103" s="476">
        <f>SUM(H101:H102)</f>
        <v>6</v>
      </c>
      <c r="I103" s="11">
        <f>ROUND(H103*$C$3,3)</f>
        <v>0</v>
      </c>
    </row>
    <row r="104" spans="1:12" x14ac:dyDescent="0.25">
      <c r="A104" s="575">
        <v>14.2</v>
      </c>
      <c r="B104" s="460" t="s">
        <v>84</v>
      </c>
      <c r="C104" s="451"/>
      <c r="D104" s="451"/>
      <c r="E104" s="451"/>
      <c r="F104" s="451"/>
      <c r="G104" s="451"/>
      <c r="H104" s="451"/>
      <c r="I104" s="451"/>
    </row>
    <row r="105" spans="1:12" x14ac:dyDescent="0.25">
      <c r="A105" s="451"/>
      <c r="B105" s="470" t="s">
        <v>82</v>
      </c>
      <c r="C105" s="451"/>
      <c r="D105" s="442">
        <v>1</v>
      </c>
      <c r="E105" s="451"/>
      <c r="F105" s="451"/>
      <c r="G105" s="451">
        <f>IF(($L$16-$L$17)&gt;10,(10-G101),($L$16-$L$17-G101))</f>
        <v>7</v>
      </c>
      <c r="H105" s="451">
        <f>D105*G105</f>
        <v>7</v>
      </c>
      <c r="I105" s="477"/>
    </row>
    <row r="106" spans="1:12" x14ac:dyDescent="0.25">
      <c r="A106" s="451"/>
      <c r="B106" s="470" t="s">
        <v>83</v>
      </c>
      <c r="C106" s="451"/>
      <c r="D106" s="442">
        <v>1</v>
      </c>
      <c r="E106" s="451"/>
      <c r="F106" s="451"/>
      <c r="G106" s="451">
        <f>IF(($O$16-$O$17)&gt;10,(10-G102),($O$16-$O$17-G102))</f>
        <v>7</v>
      </c>
      <c r="H106" s="451">
        <f>D106*G106</f>
        <v>7</v>
      </c>
      <c r="I106" s="477"/>
    </row>
    <row r="107" spans="1:12" x14ac:dyDescent="0.25">
      <c r="A107" s="451"/>
      <c r="B107" s="460"/>
      <c r="C107" s="451"/>
      <c r="D107" s="451"/>
      <c r="E107" s="451"/>
      <c r="F107" s="451"/>
      <c r="G107" s="451"/>
      <c r="H107" s="476">
        <f>SUM(H105:H106)</f>
        <v>14</v>
      </c>
      <c r="I107" s="11">
        <f>ROUND(H107*$C$3,3)</f>
        <v>0</v>
      </c>
    </row>
    <row r="108" spans="1:12" x14ac:dyDescent="0.25">
      <c r="A108" s="575">
        <v>14.3</v>
      </c>
      <c r="B108" s="460" t="s">
        <v>356</v>
      </c>
      <c r="C108" s="451"/>
      <c r="D108" s="451"/>
      <c r="E108" s="451"/>
      <c r="F108" s="451"/>
      <c r="G108" s="451"/>
      <c r="H108" s="451"/>
      <c r="I108" s="451"/>
    </row>
    <row r="109" spans="1:12" x14ac:dyDescent="0.25">
      <c r="A109" s="451"/>
      <c r="B109" s="470" t="s">
        <v>82</v>
      </c>
      <c r="C109" s="451"/>
      <c r="D109" s="442">
        <v>1</v>
      </c>
      <c r="E109" s="451"/>
      <c r="F109" s="451"/>
      <c r="G109" s="451">
        <f>IF(($L$16-$L$17)&gt;15,(15-G101-G105),($L$16-$L$17-G101-G105))</f>
        <v>5</v>
      </c>
      <c r="H109" s="451">
        <f>D109*G109</f>
        <v>5</v>
      </c>
      <c r="I109" s="477"/>
    </row>
    <row r="110" spans="1:12" x14ac:dyDescent="0.25">
      <c r="A110" s="451"/>
      <c r="B110" s="470" t="s">
        <v>83</v>
      </c>
      <c r="C110" s="451"/>
      <c r="D110" s="442">
        <v>1</v>
      </c>
      <c r="E110" s="451"/>
      <c r="F110" s="451"/>
      <c r="G110" s="451">
        <f>IF(($L$16-$L$17)&gt;15,(15-G102-G106),($L$16-$L$17-G102-G106))</f>
        <v>5</v>
      </c>
      <c r="H110" s="451">
        <f>D110*G110</f>
        <v>5</v>
      </c>
      <c r="I110" s="477"/>
    </row>
    <row r="111" spans="1:12" x14ac:dyDescent="0.25">
      <c r="A111" s="451"/>
      <c r="B111" s="460"/>
      <c r="C111" s="451"/>
      <c r="D111" s="451"/>
      <c r="E111" s="451"/>
      <c r="F111" s="451"/>
      <c r="G111" s="451"/>
      <c r="H111" s="476">
        <f>SUM(H109:H110)</f>
        <v>10</v>
      </c>
      <c r="I111" s="11">
        <f>ROUND(H111*$C$3,3)</f>
        <v>0</v>
      </c>
    </row>
    <row r="112" spans="1:12" x14ac:dyDescent="0.25">
      <c r="A112" s="575">
        <v>14.4</v>
      </c>
      <c r="B112" s="460" t="s">
        <v>357</v>
      </c>
      <c r="C112" s="451"/>
      <c r="D112" s="451"/>
      <c r="E112" s="451"/>
      <c r="F112" s="451"/>
      <c r="G112" s="451"/>
      <c r="H112" s="451"/>
      <c r="I112" s="451"/>
    </row>
    <row r="113" spans="1:30" x14ac:dyDescent="0.25">
      <c r="A113" s="451"/>
      <c r="B113" s="470" t="s">
        <v>82</v>
      </c>
      <c r="C113" s="451"/>
      <c r="D113" s="442">
        <v>1</v>
      </c>
      <c r="E113" s="451"/>
      <c r="F113" s="451"/>
      <c r="G113" s="451">
        <f>IF(($L$16-$L$17)&gt;20,(20-G101-G105-G109),($L$16-$L$17-G101-G105-G109))</f>
        <v>5</v>
      </c>
      <c r="H113" s="451">
        <f>D113*G113</f>
        <v>5</v>
      </c>
      <c r="I113" s="477"/>
    </row>
    <row r="114" spans="1:30" x14ac:dyDescent="0.25">
      <c r="A114" s="451"/>
      <c r="B114" s="470" t="s">
        <v>83</v>
      </c>
      <c r="C114" s="451"/>
      <c r="D114" s="442">
        <v>1</v>
      </c>
      <c r="E114" s="451"/>
      <c r="F114" s="451"/>
      <c r="G114" s="451">
        <f>IF(($L$16-$L$17)&gt;20,(20-G102-G106-G110),($L$16-$L$17-G102-G106-G110))</f>
        <v>5</v>
      </c>
      <c r="H114" s="451">
        <f>D114*G114</f>
        <v>5</v>
      </c>
      <c r="I114" s="477"/>
    </row>
    <row r="115" spans="1:30" x14ac:dyDescent="0.25">
      <c r="A115" s="451"/>
      <c r="B115" s="460"/>
      <c r="C115" s="451"/>
      <c r="D115" s="451"/>
      <c r="E115" s="451"/>
      <c r="F115" s="451"/>
      <c r="G115" s="451"/>
      <c r="H115" s="476">
        <f>SUM(H113:H114)</f>
        <v>10</v>
      </c>
      <c r="I115" s="11">
        <f>ROUND(H115*$C$3,3)</f>
        <v>0</v>
      </c>
    </row>
    <row r="116" spans="1:30" x14ac:dyDescent="0.25">
      <c r="A116" s="575">
        <v>14.5</v>
      </c>
      <c r="B116" s="460" t="s">
        <v>358</v>
      </c>
      <c r="C116" s="451"/>
      <c r="D116" s="451"/>
      <c r="E116" s="451"/>
      <c r="F116" s="451"/>
      <c r="G116" s="451"/>
      <c r="H116" s="451"/>
      <c r="I116" s="451"/>
    </row>
    <row r="117" spans="1:30" x14ac:dyDescent="0.25">
      <c r="A117" s="451"/>
      <c r="B117" s="470" t="s">
        <v>82</v>
      </c>
      <c r="C117" s="451"/>
      <c r="D117" s="442">
        <v>1</v>
      </c>
      <c r="E117" s="451"/>
      <c r="F117" s="451"/>
      <c r="G117" s="451">
        <f>IF(($L$16-$L$17)&gt;25,(25-G101-G105-G109-G113),($L$16-$L$17-G101-G105-G109-G113))</f>
        <v>5</v>
      </c>
      <c r="H117" s="451">
        <f>D117*G117</f>
        <v>5</v>
      </c>
      <c r="I117" s="477"/>
    </row>
    <row r="118" spans="1:30" x14ac:dyDescent="0.25">
      <c r="A118" s="451"/>
      <c r="B118" s="470" t="s">
        <v>83</v>
      </c>
      <c r="C118" s="451"/>
      <c r="D118" s="442">
        <v>1</v>
      </c>
      <c r="E118" s="451"/>
      <c r="F118" s="451"/>
      <c r="G118" s="451">
        <f>IF(($L$16-$L$17)&gt;25,(25-G102-G106-G110-G114),($L$16-$L$17-G102-G106-G110-G114))</f>
        <v>5</v>
      </c>
      <c r="H118" s="451">
        <f>D118*G118</f>
        <v>5</v>
      </c>
      <c r="I118" s="477"/>
    </row>
    <row r="119" spans="1:30" s="482" customFormat="1" x14ac:dyDescent="0.25">
      <c r="A119" s="451"/>
      <c r="B119" s="460"/>
      <c r="C119" s="451"/>
      <c r="D119" s="451"/>
      <c r="E119" s="451"/>
      <c r="F119" s="451"/>
      <c r="G119" s="451"/>
      <c r="H119" s="476">
        <f>SUM(H117:H118)</f>
        <v>10</v>
      </c>
      <c r="I119" s="11">
        <f>ROUND(H119*$C$3,3)</f>
        <v>0</v>
      </c>
      <c r="K119" s="446"/>
      <c r="L119" s="446"/>
      <c r="M119" s="446"/>
      <c r="N119" s="446"/>
      <c r="O119" s="446"/>
      <c r="P119" s="446"/>
      <c r="Q119" s="446"/>
      <c r="R119" s="446"/>
      <c r="S119" s="446"/>
      <c r="T119" s="446"/>
      <c r="U119" s="446"/>
      <c r="V119" s="446"/>
      <c r="W119" s="446"/>
      <c r="X119" s="446"/>
      <c r="Y119" s="446"/>
      <c r="Z119" s="446"/>
      <c r="AA119" s="446"/>
      <c r="AB119" s="446"/>
      <c r="AC119" s="446"/>
      <c r="AD119" s="446"/>
    </row>
    <row r="120" spans="1:30" s="482" customFormat="1" x14ac:dyDescent="0.25">
      <c r="A120" s="575">
        <v>14.6</v>
      </c>
      <c r="B120" s="460" t="s">
        <v>359</v>
      </c>
      <c r="C120" s="451"/>
      <c r="D120" s="451"/>
      <c r="E120" s="451"/>
      <c r="F120" s="451"/>
      <c r="G120" s="451"/>
      <c r="H120" s="451"/>
      <c r="I120" s="451"/>
      <c r="K120" s="446"/>
      <c r="L120" s="446"/>
      <c r="M120" s="446"/>
      <c r="N120" s="446"/>
      <c r="O120" s="446"/>
      <c r="P120" s="446"/>
      <c r="Q120" s="446"/>
      <c r="R120" s="446"/>
      <c r="S120" s="446"/>
      <c r="T120" s="446"/>
      <c r="U120" s="446"/>
      <c r="V120" s="446"/>
      <c r="W120" s="446"/>
      <c r="X120" s="446"/>
      <c r="Y120" s="446"/>
      <c r="Z120" s="446"/>
      <c r="AA120" s="446"/>
      <c r="AB120" s="446"/>
      <c r="AC120" s="446"/>
      <c r="AD120" s="446"/>
    </row>
    <row r="121" spans="1:30" s="482" customFormat="1" x14ac:dyDescent="0.25">
      <c r="A121" s="451"/>
      <c r="B121" s="470" t="s">
        <v>82</v>
      </c>
      <c r="C121" s="451"/>
      <c r="D121" s="442">
        <v>1</v>
      </c>
      <c r="E121" s="451"/>
      <c r="F121" s="451"/>
      <c r="G121" s="503">
        <f>IF(($L$16-$L$17)&gt;30,(30-G101-G105-G109-G113-G117),($L$16-$L$17-G101-G105-G109-G113-G117))</f>
        <v>5</v>
      </c>
      <c r="H121" s="503">
        <f>D121*G121</f>
        <v>5</v>
      </c>
      <c r="I121" s="477"/>
      <c r="K121" s="446"/>
      <c r="L121" s="446"/>
      <c r="M121" s="446"/>
      <c r="N121" s="446"/>
      <c r="O121" s="446"/>
      <c r="P121" s="446"/>
      <c r="Q121" s="446"/>
      <c r="R121" s="446"/>
      <c r="S121" s="446"/>
      <c r="T121" s="446"/>
      <c r="U121" s="446"/>
      <c r="V121" s="446"/>
      <c r="W121" s="446"/>
      <c r="X121" s="446"/>
      <c r="Y121" s="446"/>
      <c r="Z121" s="446"/>
      <c r="AA121" s="446"/>
      <c r="AB121" s="446"/>
      <c r="AC121" s="446"/>
      <c r="AD121" s="446"/>
    </row>
    <row r="122" spans="1:30" s="482" customFormat="1" x14ac:dyDescent="0.25">
      <c r="A122" s="451"/>
      <c r="B122" s="470" t="s">
        <v>83</v>
      </c>
      <c r="C122" s="451"/>
      <c r="D122" s="442">
        <v>1</v>
      </c>
      <c r="E122" s="451"/>
      <c r="F122" s="451"/>
      <c r="G122" s="503">
        <f>IF(($L$16-$L$17)&gt;30,(30-G102-G106-G110-G114-G118),($L$16-$L$17-G102-G106-G110-G114-G118))</f>
        <v>5</v>
      </c>
      <c r="H122" s="503">
        <f>D122*G122</f>
        <v>5</v>
      </c>
      <c r="I122" s="477"/>
      <c r="K122" s="446"/>
      <c r="L122" s="446"/>
      <c r="M122" s="446"/>
      <c r="N122" s="446"/>
      <c r="O122" s="446"/>
      <c r="P122" s="446"/>
      <c r="Q122" s="446"/>
      <c r="R122" s="446"/>
      <c r="S122" s="446"/>
      <c r="T122" s="446"/>
      <c r="U122" s="446"/>
      <c r="V122" s="446"/>
      <c r="W122" s="446"/>
      <c r="X122" s="446"/>
      <c r="Y122" s="446"/>
      <c r="Z122" s="446"/>
      <c r="AA122" s="446"/>
      <c r="AB122" s="446"/>
      <c r="AC122" s="446"/>
      <c r="AD122" s="446"/>
    </row>
    <row r="123" spans="1:30" s="482" customFormat="1" x14ac:dyDescent="0.25">
      <c r="A123" s="451"/>
      <c r="B123" s="460"/>
      <c r="C123" s="451"/>
      <c r="D123" s="451"/>
      <c r="E123" s="451"/>
      <c r="F123" s="451"/>
      <c r="G123" s="451"/>
      <c r="H123" s="504">
        <f>SUM(H121:H122)</f>
        <v>10</v>
      </c>
      <c r="I123" s="11">
        <f>ROUND(H123*$C$3,3)</f>
        <v>0</v>
      </c>
      <c r="K123" s="446"/>
      <c r="L123" s="446"/>
      <c r="M123" s="446"/>
      <c r="N123" s="446"/>
      <c r="O123" s="446"/>
      <c r="P123" s="446"/>
      <c r="Q123" s="446"/>
      <c r="R123" s="446"/>
      <c r="S123" s="446"/>
      <c r="T123" s="446"/>
      <c r="U123" s="446"/>
      <c r="V123" s="446"/>
    </row>
    <row r="124" spans="1:30" s="482" customFormat="1" x14ac:dyDescent="0.25">
      <c r="A124" s="575">
        <v>14.7</v>
      </c>
      <c r="B124" s="460" t="s">
        <v>360</v>
      </c>
      <c r="C124" s="451"/>
      <c r="D124" s="451"/>
      <c r="E124" s="451"/>
      <c r="F124" s="451"/>
      <c r="G124" s="451"/>
      <c r="H124" s="451"/>
      <c r="I124" s="451"/>
      <c r="K124" s="446"/>
      <c r="L124" s="446"/>
      <c r="M124" s="446"/>
      <c r="N124" s="446"/>
      <c r="O124" s="446"/>
      <c r="P124" s="446"/>
      <c r="Q124" s="446"/>
      <c r="R124" s="446"/>
      <c r="S124" s="446"/>
      <c r="T124" s="446"/>
      <c r="U124" s="446"/>
      <c r="V124" s="446"/>
    </row>
    <row r="125" spans="1:30" s="482" customFormat="1" x14ac:dyDescent="0.25">
      <c r="A125" s="451"/>
      <c r="B125" s="470" t="s">
        <v>82</v>
      </c>
      <c r="C125" s="451"/>
      <c r="D125" s="442">
        <v>1</v>
      </c>
      <c r="E125" s="451"/>
      <c r="F125" s="451"/>
      <c r="G125" s="451">
        <f>IF(($L$16-$L$17)&gt;35,(35-G101-G105-G109-G113-G117-G121),($L$16-$L$17-G101-G105-G109-G113-G117-G121))</f>
        <v>5</v>
      </c>
      <c r="H125" s="451">
        <f>D125*G125</f>
        <v>5</v>
      </c>
      <c r="I125" s="477"/>
      <c r="K125" s="446"/>
      <c r="L125" s="446"/>
      <c r="M125" s="446"/>
      <c r="N125" s="446"/>
      <c r="O125" s="446"/>
      <c r="P125" s="446"/>
      <c r="Q125" s="446"/>
      <c r="S125" s="446"/>
      <c r="T125" s="446"/>
      <c r="U125" s="446"/>
      <c r="V125" s="446"/>
    </row>
    <row r="126" spans="1:30" s="482" customFormat="1" x14ac:dyDescent="0.25">
      <c r="A126" s="451"/>
      <c r="B126" s="470" t="s">
        <v>83</v>
      </c>
      <c r="C126" s="451"/>
      <c r="D126" s="442">
        <v>1</v>
      </c>
      <c r="E126" s="451"/>
      <c r="F126" s="451"/>
      <c r="G126" s="451">
        <f>IF(($L$16-$L$17)&gt;35,(35-G102-G106-G110-G114-G118-G122),($L$16-$L$17-G102-G106-G110-G114-G118-G122))</f>
        <v>5</v>
      </c>
      <c r="H126" s="451">
        <f>D126*G126</f>
        <v>5</v>
      </c>
      <c r="I126" s="477"/>
      <c r="K126" s="446"/>
      <c r="L126" s="446"/>
      <c r="M126" s="446"/>
      <c r="N126" s="446"/>
      <c r="O126" s="446"/>
      <c r="P126" s="446"/>
      <c r="S126" s="446"/>
      <c r="T126" s="446"/>
      <c r="U126" s="446"/>
      <c r="V126" s="446"/>
    </row>
    <row r="127" spans="1:30" s="482" customFormat="1" x14ac:dyDescent="0.25">
      <c r="A127" s="451"/>
      <c r="B127" s="451"/>
      <c r="C127" s="451"/>
      <c r="D127" s="451"/>
      <c r="E127" s="451"/>
      <c r="F127" s="451"/>
      <c r="G127" s="451"/>
      <c r="H127" s="476">
        <f>SUM(H125:H126)</f>
        <v>10</v>
      </c>
      <c r="I127" s="11">
        <f>ROUND(H127*$C$3,3)</f>
        <v>0</v>
      </c>
      <c r="K127" s="446"/>
      <c r="L127" s="446"/>
      <c r="M127" s="446"/>
      <c r="N127" s="446"/>
      <c r="O127" s="446"/>
      <c r="P127" s="446"/>
      <c r="S127" s="446"/>
      <c r="T127" s="446"/>
      <c r="U127" s="446"/>
      <c r="V127" s="446"/>
    </row>
    <row r="128" spans="1:30" s="482" customFormat="1" x14ac:dyDescent="0.25">
      <c r="A128" s="575">
        <v>14.8</v>
      </c>
      <c r="B128" s="460" t="s">
        <v>361</v>
      </c>
      <c r="C128" s="451"/>
      <c r="D128" s="451"/>
      <c r="E128" s="451"/>
      <c r="F128" s="451"/>
      <c r="G128" s="451"/>
      <c r="H128" s="451"/>
      <c r="I128" s="451"/>
      <c r="K128" s="446"/>
      <c r="L128" s="446"/>
      <c r="M128" s="446"/>
      <c r="N128" s="446"/>
      <c r="O128" s="446"/>
      <c r="P128" s="446"/>
      <c r="S128" s="446"/>
      <c r="T128" s="446"/>
    </row>
    <row r="129" spans="1:30" s="482" customFormat="1" x14ac:dyDescent="0.25">
      <c r="A129" s="451"/>
      <c r="B129" s="470" t="s">
        <v>82</v>
      </c>
      <c r="C129" s="451"/>
      <c r="D129" s="442">
        <v>1</v>
      </c>
      <c r="E129" s="451"/>
      <c r="F129" s="451"/>
      <c r="G129" s="451">
        <f>IF(($L$16-$L$17)&gt;40,(40-G101-G105-G109-G113-G117-G121-G125),($L$16-$L$17-G101-G105-G109-G113-G117-G121-G125))</f>
        <v>5</v>
      </c>
      <c r="H129" s="451">
        <f>D129*G129</f>
        <v>5</v>
      </c>
      <c r="I129" s="477"/>
      <c r="K129" s="446"/>
      <c r="L129" s="446"/>
      <c r="M129" s="446"/>
      <c r="N129" s="446"/>
      <c r="O129" s="446"/>
      <c r="P129" s="446"/>
      <c r="S129" s="446"/>
      <c r="T129" s="446"/>
    </row>
    <row r="130" spans="1:30" s="482" customFormat="1" x14ac:dyDescent="0.25">
      <c r="A130" s="451"/>
      <c r="B130" s="470" t="s">
        <v>83</v>
      </c>
      <c r="C130" s="451"/>
      <c r="D130" s="442">
        <v>1</v>
      </c>
      <c r="E130" s="451"/>
      <c r="F130" s="451"/>
      <c r="G130" s="451">
        <f>IF(($L$16-$L$17)&gt;40,(40-G102-G106-G110-G114-G118-G122-G126),($L$16-$L$17-G102-G106-G110-G114-G118-G122-G126))</f>
        <v>5</v>
      </c>
      <c r="H130" s="451">
        <f>D130*G130</f>
        <v>5</v>
      </c>
      <c r="I130" s="477"/>
      <c r="K130" s="446"/>
      <c r="L130" s="446"/>
      <c r="M130" s="446"/>
      <c r="N130" s="446"/>
      <c r="O130" s="446"/>
      <c r="P130" s="446"/>
    </row>
    <row r="131" spans="1:30" x14ac:dyDescent="0.25">
      <c r="A131" s="451"/>
      <c r="B131" s="451"/>
      <c r="C131" s="451"/>
      <c r="D131" s="451"/>
      <c r="E131" s="451"/>
      <c r="F131" s="451"/>
      <c r="G131" s="451"/>
      <c r="H131" s="476">
        <f>SUM(H129:H130)</f>
        <v>10</v>
      </c>
      <c r="I131" s="11">
        <f>ROUND(H131*$C$3,3)</f>
        <v>0</v>
      </c>
      <c r="K131" s="482"/>
      <c r="L131" s="482"/>
      <c r="M131" s="482"/>
      <c r="N131" s="482"/>
      <c r="O131" s="482"/>
      <c r="Q131" s="482"/>
      <c r="R131" s="482"/>
      <c r="S131" s="482"/>
      <c r="T131" s="482"/>
      <c r="U131" s="482"/>
      <c r="V131" s="482"/>
      <c r="W131" s="482"/>
      <c r="X131" s="482"/>
      <c r="Y131" s="482"/>
      <c r="Z131" s="482"/>
      <c r="AA131" s="482"/>
      <c r="AB131" s="482"/>
      <c r="AC131" s="482"/>
      <c r="AD131" s="482"/>
    </row>
    <row r="132" spans="1:30" x14ac:dyDescent="0.25">
      <c r="A132" s="577">
        <v>15</v>
      </c>
      <c r="B132" s="460" t="s">
        <v>109</v>
      </c>
      <c r="C132" s="470" t="s">
        <v>58</v>
      </c>
      <c r="D132" s="470"/>
      <c r="E132" s="470"/>
      <c r="F132" s="470"/>
      <c r="G132" s="470"/>
      <c r="H132" s="460"/>
      <c r="I132" s="483"/>
      <c r="K132" s="482"/>
      <c r="L132" s="482"/>
      <c r="M132" s="482"/>
      <c r="N132" s="482"/>
      <c r="O132" s="482"/>
      <c r="Q132" s="482"/>
      <c r="R132" s="482"/>
      <c r="S132" s="482"/>
      <c r="T132" s="482"/>
      <c r="U132" s="482"/>
      <c r="V132" s="482"/>
      <c r="W132" s="482"/>
      <c r="X132" s="482"/>
      <c r="Y132" s="482"/>
      <c r="Z132" s="482"/>
      <c r="AA132" s="482"/>
      <c r="AB132" s="482"/>
      <c r="AC132" s="482"/>
      <c r="AD132" s="482"/>
    </row>
    <row r="133" spans="1:30" x14ac:dyDescent="0.25">
      <c r="A133" s="576">
        <v>15.1</v>
      </c>
      <c r="B133" s="470" t="s">
        <v>82</v>
      </c>
      <c r="C133" s="470"/>
      <c r="D133" s="470">
        <f>L51</f>
        <v>1</v>
      </c>
      <c r="E133" s="484">
        <f>L58</f>
        <v>11.7</v>
      </c>
      <c r="F133" s="484">
        <v>1</v>
      </c>
      <c r="G133" s="485">
        <f>ROUND(L12-L13-0.065-L98-L99+0.3,3)</f>
        <v>4.798</v>
      </c>
      <c r="H133" s="485">
        <f>D133*E133*F133*G133</f>
        <v>56.136599999999994</v>
      </c>
      <c r="I133" s="483"/>
      <c r="K133" s="482"/>
      <c r="L133" s="482"/>
      <c r="M133" s="482"/>
      <c r="N133" s="482"/>
      <c r="O133" s="482"/>
      <c r="Q133" s="482"/>
      <c r="R133" s="482"/>
      <c r="S133" s="482"/>
      <c r="T133" s="482"/>
      <c r="U133" s="482"/>
      <c r="V133" s="482"/>
      <c r="W133" s="482"/>
      <c r="X133" s="482"/>
      <c r="Y133" s="482"/>
      <c r="Z133" s="482"/>
      <c r="AA133" s="482"/>
      <c r="AB133" s="482"/>
      <c r="AC133" s="482"/>
      <c r="AD133" s="482"/>
    </row>
    <row r="134" spans="1:30" x14ac:dyDescent="0.25">
      <c r="A134" s="576">
        <v>15.2</v>
      </c>
      <c r="B134" s="470" t="s">
        <v>83</v>
      </c>
      <c r="C134" s="470"/>
      <c r="D134" s="470">
        <f>O51</f>
        <v>1</v>
      </c>
      <c r="E134" s="470">
        <f>O52</f>
        <v>11.7</v>
      </c>
      <c r="F134" s="484">
        <v>1</v>
      </c>
      <c r="G134" s="486">
        <f>ROUND(O12-O13-0.065-L98-L99+0.3,3)</f>
        <v>4.7539999999999996</v>
      </c>
      <c r="H134" s="485">
        <f>D134*E134*F134*G134</f>
        <v>55.621799999999993</v>
      </c>
      <c r="I134" s="483"/>
      <c r="K134" s="482"/>
      <c r="L134" s="482"/>
      <c r="M134" s="482"/>
      <c r="N134" s="482"/>
      <c r="O134" s="482"/>
      <c r="Q134" s="482"/>
      <c r="R134" s="482"/>
      <c r="S134" s="482"/>
      <c r="T134" s="482"/>
      <c r="U134" s="482"/>
      <c r="V134" s="482"/>
      <c r="W134" s="482"/>
      <c r="X134" s="482"/>
      <c r="Y134" s="482"/>
      <c r="Z134" s="482"/>
      <c r="AA134" s="482"/>
      <c r="AB134" s="482"/>
      <c r="AC134" s="482"/>
      <c r="AD134" s="482"/>
    </row>
    <row r="135" spans="1:30" x14ac:dyDescent="0.25">
      <c r="A135" s="576">
        <v>15.3</v>
      </c>
      <c r="B135" s="505" t="s">
        <v>30</v>
      </c>
      <c r="C135" s="470"/>
      <c r="D135" s="484">
        <v>0</v>
      </c>
      <c r="E135" s="484">
        <v>0</v>
      </c>
      <c r="F135" s="484">
        <v>2</v>
      </c>
      <c r="G135" s="485">
        <f>AVERAGE(G133:G134)/2</f>
        <v>2.3879999999999999</v>
      </c>
      <c r="H135" s="485">
        <f>D135*E135*F135*G135</f>
        <v>0</v>
      </c>
      <c r="I135" s="483"/>
      <c r="K135" s="482"/>
      <c r="L135" s="482"/>
      <c r="M135" s="482"/>
      <c r="N135" s="482"/>
      <c r="O135" s="482"/>
      <c r="P135" s="482"/>
      <c r="Q135" s="482"/>
      <c r="R135" s="482"/>
      <c r="S135" s="482"/>
      <c r="T135" s="482"/>
      <c r="U135" s="482"/>
      <c r="V135" s="482"/>
    </row>
    <row r="136" spans="1:30" x14ac:dyDescent="0.25">
      <c r="A136" s="470"/>
      <c r="B136" s="470"/>
      <c r="C136" s="470"/>
      <c r="D136" s="470"/>
      <c r="E136" s="470"/>
      <c r="F136" s="470"/>
      <c r="G136" s="470"/>
      <c r="H136" s="487">
        <f>SUM(H133:H135)</f>
        <v>111.75839999999999</v>
      </c>
      <c r="I136" s="11">
        <f>ROUND(H136*$C$3,3)</f>
        <v>0</v>
      </c>
      <c r="K136" s="482"/>
      <c r="L136" s="482"/>
      <c r="M136" s="482"/>
      <c r="N136" s="482"/>
      <c r="O136" s="482"/>
      <c r="P136" s="482"/>
      <c r="Q136" s="482"/>
      <c r="R136" s="482"/>
      <c r="S136" s="482"/>
      <c r="T136" s="482"/>
      <c r="U136" s="482"/>
      <c r="V136" s="482"/>
    </row>
    <row r="137" spans="1:30" x14ac:dyDescent="0.25">
      <c r="A137" s="460">
        <v>16</v>
      </c>
      <c r="B137" s="460" t="s">
        <v>110</v>
      </c>
      <c r="C137" s="470" t="s">
        <v>58</v>
      </c>
      <c r="D137" s="470"/>
      <c r="E137" s="470"/>
      <c r="F137" s="470"/>
      <c r="G137" s="470"/>
      <c r="H137" s="460"/>
      <c r="I137" s="483"/>
      <c r="K137" s="482"/>
      <c r="L137" s="482"/>
      <c r="M137" s="482"/>
      <c r="N137" s="482"/>
      <c r="O137" s="482"/>
      <c r="P137" s="482"/>
      <c r="Q137" s="482"/>
      <c r="S137" s="482"/>
      <c r="T137" s="482"/>
      <c r="U137" s="482"/>
      <c r="V137" s="482"/>
    </row>
    <row r="138" spans="1:30" x14ac:dyDescent="0.25">
      <c r="A138" s="576">
        <v>16.100000000000001</v>
      </c>
      <c r="B138" s="470" t="s">
        <v>111</v>
      </c>
      <c r="C138" s="470"/>
      <c r="D138" s="470">
        <v>1</v>
      </c>
      <c r="E138" s="470">
        <f>E133</f>
        <v>11.7</v>
      </c>
      <c r="F138" s="505">
        <f>E135</f>
        <v>0</v>
      </c>
      <c r="G138" s="485">
        <f>G133</f>
        <v>4.798</v>
      </c>
      <c r="H138" s="485">
        <f>D138*E138*F138*G138</f>
        <v>0</v>
      </c>
      <c r="I138" s="483"/>
      <c r="K138" s="482"/>
      <c r="L138" s="482"/>
      <c r="M138" s="482"/>
      <c r="N138" s="482"/>
      <c r="O138" s="482"/>
      <c r="P138" s="482"/>
      <c r="S138" s="482"/>
      <c r="T138" s="482"/>
      <c r="U138" s="482"/>
      <c r="V138" s="482"/>
    </row>
    <row r="139" spans="1:30" x14ac:dyDescent="0.25">
      <c r="A139" s="576"/>
      <c r="B139" s="470"/>
      <c r="C139" s="470"/>
      <c r="D139" s="470">
        <f>D138</f>
        <v>1</v>
      </c>
      <c r="E139" s="470">
        <f>E138</f>
        <v>11.7</v>
      </c>
      <c r="F139" s="486">
        <f>G133*TAN(30*PI()/180)</f>
        <v>2.7701265915718243</v>
      </c>
      <c r="G139" s="470">
        <f>G133/2</f>
        <v>2.399</v>
      </c>
      <c r="H139" s="485">
        <f>D139*E139*F139*G139</f>
        <v>77.752744210215425</v>
      </c>
      <c r="I139" s="483"/>
      <c r="J139" s="488"/>
      <c r="K139" s="482"/>
      <c r="L139" s="482"/>
      <c r="M139" s="482"/>
      <c r="N139" s="482"/>
      <c r="O139" s="482"/>
      <c r="P139" s="482"/>
      <c r="S139" s="482"/>
      <c r="T139" s="482"/>
      <c r="U139" s="482"/>
      <c r="V139" s="482"/>
    </row>
    <row r="140" spans="1:30" x14ac:dyDescent="0.25">
      <c r="A140" s="576">
        <v>16.2</v>
      </c>
      <c r="B140" s="470" t="s">
        <v>111</v>
      </c>
      <c r="C140" s="470"/>
      <c r="D140" s="470">
        <v>1</v>
      </c>
      <c r="E140" s="470">
        <f>E134</f>
        <v>11.7</v>
      </c>
      <c r="F140" s="486">
        <f>G134*TAN(30*PI()/180)</f>
        <v>2.7447231797274805</v>
      </c>
      <c r="G140" s="470">
        <f>G134/2</f>
        <v>2.3769999999999998</v>
      </c>
      <c r="H140" s="485">
        <f>D140*E140*F140*G140</f>
        <v>76.333221879082984</v>
      </c>
      <c r="I140" s="483"/>
      <c r="J140" s="488"/>
      <c r="K140" s="482"/>
      <c r="L140" s="482"/>
      <c r="M140" s="482"/>
      <c r="N140" s="482"/>
      <c r="O140" s="482"/>
      <c r="P140" s="482"/>
      <c r="S140" s="482"/>
      <c r="T140" s="482"/>
    </row>
    <row r="141" spans="1:30" s="482" customFormat="1" x14ac:dyDescent="0.25">
      <c r="A141" s="470"/>
      <c r="B141" s="470"/>
      <c r="C141" s="470"/>
      <c r="D141" s="470">
        <f>D140</f>
        <v>1</v>
      </c>
      <c r="E141" s="470">
        <f>E140</f>
        <v>11.7</v>
      </c>
      <c r="F141" s="505">
        <f>E135</f>
        <v>0</v>
      </c>
      <c r="G141" s="486">
        <f>G134</f>
        <v>4.7539999999999996</v>
      </c>
      <c r="H141" s="485">
        <f>D141*E141*F141*G141</f>
        <v>0</v>
      </c>
      <c r="I141" s="483"/>
      <c r="J141" s="489"/>
      <c r="Q141" s="446"/>
      <c r="R141" s="446"/>
    </row>
    <row r="142" spans="1:30" x14ac:dyDescent="0.25">
      <c r="A142" s="470"/>
      <c r="B142" s="470"/>
      <c r="C142" s="470"/>
      <c r="D142" s="470"/>
      <c r="E142" s="470"/>
      <c r="F142" s="470"/>
      <c r="G142" s="470"/>
      <c r="H142" s="487">
        <f>SUM(H138:H141)</f>
        <v>154.08596608929841</v>
      </c>
      <c r="I142" s="11">
        <f>ROUND(H142*$C$3,3)</f>
        <v>0</v>
      </c>
      <c r="J142" s="488"/>
      <c r="K142" s="490"/>
      <c r="L142" s="490"/>
      <c r="M142" s="490"/>
      <c r="N142" s="490"/>
      <c r="O142" s="490"/>
      <c r="P142" s="482"/>
    </row>
    <row r="143" spans="1:30" x14ac:dyDescent="0.25">
      <c r="A143" s="460">
        <v>17</v>
      </c>
      <c r="B143" s="506" t="s">
        <v>96</v>
      </c>
      <c r="C143" s="470" t="s">
        <v>58</v>
      </c>
      <c r="D143" s="470"/>
      <c r="E143" s="470"/>
      <c r="F143" s="470"/>
      <c r="G143" s="470"/>
      <c r="H143" s="470"/>
      <c r="I143" s="470"/>
      <c r="J143" s="488"/>
      <c r="P143" s="482"/>
      <c r="R143" s="482"/>
      <c r="S143" s="482"/>
      <c r="T143" s="482"/>
    </row>
    <row r="144" spans="1:30" x14ac:dyDescent="0.25">
      <c r="A144" s="470"/>
      <c r="B144" s="470"/>
      <c r="C144" s="470"/>
      <c r="D144" s="484">
        <v>4</v>
      </c>
      <c r="E144" s="918">
        <f>(((L12-L13)*1.5)*PI()*SQRT((L12-L13)^2+((L12-L13)*1.5)^2))/4</f>
        <v>53.372584089875012</v>
      </c>
      <c r="F144" s="918"/>
      <c r="G144" s="470">
        <v>0.3</v>
      </c>
      <c r="H144" s="485">
        <f>D144*E144*G144</f>
        <v>64.047100907850009</v>
      </c>
      <c r="I144" s="470"/>
      <c r="J144" s="488"/>
      <c r="P144" s="482"/>
      <c r="Q144" s="482"/>
      <c r="R144" s="490"/>
      <c r="S144" s="490"/>
    </row>
    <row r="145" spans="1:17" x14ac:dyDescent="0.25">
      <c r="A145" s="470"/>
      <c r="B145" s="470"/>
      <c r="C145" s="470"/>
      <c r="D145" s="484">
        <v>2</v>
      </c>
      <c r="E145" s="491">
        <f>L52+(PI()*(L12-L13)*1.5)/2</f>
        <v>23.511602979334221</v>
      </c>
      <c r="F145" s="492">
        <f>3</f>
        <v>3</v>
      </c>
      <c r="G145" s="470">
        <v>0.3</v>
      </c>
      <c r="H145" s="485">
        <f>D145*E145*F145*G145</f>
        <v>42.320885362801597</v>
      </c>
      <c r="I145" s="470"/>
      <c r="J145" s="488"/>
      <c r="P145" s="482"/>
      <c r="Q145" s="490"/>
    </row>
    <row r="146" spans="1:17" x14ac:dyDescent="0.25">
      <c r="A146" s="460">
        <v>18</v>
      </c>
      <c r="B146" s="506" t="s">
        <v>112</v>
      </c>
      <c r="C146" s="470"/>
      <c r="D146" s="470"/>
      <c r="E146" s="470"/>
      <c r="F146" s="470"/>
      <c r="G146" s="470"/>
      <c r="H146" s="487">
        <f>SUM(H144:H145)</f>
        <v>106.36798627065161</v>
      </c>
      <c r="I146" s="11">
        <f>ROUND(H146*$C$3,3)</f>
        <v>0</v>
      </c>
      <c r="J146" s="488"/>
      <c r="P146" s="490"/>
    </row>
    <row r="147" spans="1:17" x14ac:dyDescent="0.25">
      <c r="A147" s="470"/>
      <c r="B147" s="470"/>
      <c r="C147" s="470"/>
      <c r="D147" s="470">
        <f>D144</f>
        <v>4</v>
      </c>
      <c r="E147" s="918">
        <f>E144</f>
        <v>53.372584089875012</v>
      </c>
      <c r="F147" s="918"/>
      <c r="G147" s="470">
        <v>0.15</v>
      </c>
      <c r="H147" s="485">
        <f>D147*E147*G147</f>
        <v>32.023550453925004</v>
      </c>
      <c r="I147" s="470"/>
      <c r="J147" s="488"/>
    </row>
    <row r="148" spans="1:17" x14ac:dyDescent="0.25">
      <c r="A148" s="470"/>
      <c r="B148" s="470"/>
      <c r="C148" s="470"/>
      <c r="D148" s="470">
        <f>D145</f>
        <v>2</v>
      </c>
      <c r="E148" s="486">
        <f>E145</f>
        <v>23.511602979334221</v>
      </c>
      <c r="F148" s="470">
        <f>F145</f>
        <v>3</v>
      </c>
      <c r="G148" s="470">
        <v>0.15</v>
      </c>
      <c r="H148" s="485">
        <f>D148*E148*F148*G148</f>
        <v>21.160442681400799</v>
      </c>
      <c r="I148" s="470"/>
      <c r="J148" s="488"/>
    </row>
    <row r="149" spans="1:17" x14ac:dyDescent="0.25">
      <c r="A149" s="470"/>
      <c r="B149" s="470"/>
      <c r="C149" s="470"/>
      <c r="D149" s="470"/>
      <c r="E149" s="470"/>
      <c r="F149" s="470"/>
      <c r="G149" s="470"/>
      <c r="H149" s="487">
        <f>SUM(H147:H148)</f>
        <v>53.183993135325807</v>
      </c>
      <c r="I149" s="11">
        <f>ROUND(H149*$C$3,3)</f>
        <v>0</v>
      </c>
      <c r="J149" s="488"/>
    </row>
    <row r="150" spans="1:17" x14ac:dyDescent="0.25">
      <c r="A150" s="460">
        <v>19</v>
      </c>
      <c r="B150" s="460" t="s">
        <v>97</v>
      </c>
      <c r="C150" s="470"/>
      <c r="D150" s="470"/>
      <c r="E150" s="470"/>
      <c r="F150" s="470"/>
      <c r="G150" s="470"/>
      <c r="H150" s="470"/>
      <c r="I150" s="470"/>
      <c r="J150" s="488"/>
    </row>
    <row r="151" spans="1:17" x14ac:dyDescent="0.25">
      <c r="A151" s="470"/>
      <c r="B151" s="470" t="s">
        <v>113</v>
      </c>
      <c r="C151" s="470"/>
      <c r="D151" s="470">
        <f>(D133+D134)</f>
        <v>2</v>
      </c>
      <c r="E151" s="917">
        <f>ROUND(E133*AVERAGE(G133,G134),0)</f>
        <v>56</v>
      </c>
      <c r="F151" s="917"/>
      <c r="G151" s="917"/>
      <c r="H151" s="470">
        <f>D151*E151</f>
        <v>112</v>
      </c>
      <c r="I151" s="470"/>
      <c r="J151" s="488"/>
    </row>
    <row r="152" spans="1:17" x14ac:dyDescent="0.25">
      <c r="A152" s="470"/>
      <c r="B152" s="470" t="s">
        <v>30</v>
      </c>
      <c r="C152" s="470"/>
      <c r="D152" s="470">
        <f>D135</f>
        <v>0</v>
      </c>
      <c r="E152" s="917">
        <f>ROUND(E135*G135,0)</f>
        <v>0</v>
      </c>
      <c r="F152" s="917"/>
      <c r="G152" s="917"/>
      <c r="H152" s="470">
        <f>D152*E152</f>
        <v>0</v>
      </c>
      <c r="I152" s="470"/>
      <c r="J152" s="488"/>
    </row>
    <row r="153" spans="1:17" x14ac:dyDescent="0.25">
      <c r="A153" s="470"/>
      <c r="B153" s="470"/>
      <c r="C153" s="470"/>
      <c r="D153" s="470"/>
      <c r="E153" s="470"/>
      <c r="F153" s="470"/>
      <c r="G153" s="470"/>
      <c r="H153" s="460">
        <f>SUM(H151:H152)</f>
        <v>112</v>
      </c>
      <c r="I153" s="11">
        <f>ROUND(H153*$C$3,3)</f>
        <v>0</v>
      </c>
      <c r="J153" s="488"/>
    </row>
    <row r="154" spans="1:17" x14ac:dyDescent="0.25">
      <c r="A154" s="493"/>
      <c r="B154" s="493"/>
      <c r="C154" s="493"/>
      <c r="D154" s="493"/>
      <c r="E154" s="493"/>
      <c r="F154" s="493"/>
      <c r="G154" s="493"/>
      <c r="H154" s="493"/>
      <c r="I154" s="493"/>
      <c r="J154" s="488"/>
    </row>
    <row r="155" spans="1:17" x14ac:dyDescent="0.25">
      <c r="A155" s="493"/>
      <c r="B155" s="494"/>
      <c r="C155" s="495"/>
      <c r="D155" s="493"/>
      <c r="E155" s="496"/>
      <c r="F155" s="497"/>
      <c r="G155" s="497"/>
      <c r="H155" s="494"/>
      <c r="I155" s="498">
        <f>SUM(I8:I153)</f>
        <v>0</v>
      </c>
      <c r="J155" s="488"/>
    </row>
    <row r="156" spans="1:17" x14ac:dyDescent="0.25">
      <c r="A156" s="493"/>
      <c r="B156" s="494"/>
      <c r="C156" s="495"/>
      <c r="D156" s="493"/>
      <c r="E156" s="496"/>
      <c r="F156" s="497"/>
      <c r="G156" s="497"/>
      <c r="H156" s="495"/>
      <c r="I156" s="488"/>
    </row>
    <row r="157" spans="1:17" x14ac:dyDescent="0.25">
      <c r="A157" s="493"/>
      <c r="B157" s="494"/>
      <c r="C157" s="495"/>
      <c r="D157" s="493"/>
      <c r="E157" s="496"/>
      <c r="F157" s="497"/>
      <c r="G157" s="497"/>
      <c r="H157" s="494"/>
      <c r="I157" s="498"/>
      <c r="K157" s="493"/>
      <c r="L157" s="493"/>
    </row>
    <row r="158" spans="1:17" x14ac:dyDescent="0.25">
      <c r="A158" s="493"/>
      <c r="B158" s="494"/>
      <c r="C158" s="495"/>
      <c r="D158" s="493"/>
      <c r="E158" s="496"/>
      <c r="F158" s="497"/>
      <c r="G158" s="497"/>
      <c r="H158" s="495"/>
      <c r="I158" s="488"/>
    </row>
    <row r="159" spans="1:17" x14ac:dyDescent="0.25">
      <c r="A159" s="493"/>
      <c r="B159" s="494"/>
      <c r="C159" s="495"/>
      <c r="D159" s="493"/>
      <c r="E159" s="496"/>
      <c r="F159" s="497"/>
      <c r="G159" s="497"/>
      <c r="H159" s="494"/>
      <c r="I159" s="498"/>
    </row>
    <row r="160" spans="1:17" x14ac:dyDescent="0.25">
      <c r="A160" s="493"/>
      <c r="B160" s="494"/>
      <c r="C160" s="495"/>
      <c r="D160" s="493"/>
      <c r="E160" s="496"/>
      <c r="F160" s="497"/>
      <c r="G160" s="497"/>
      <c r="H160" s="495"/>
      <c r="I160" s="488"/>
    </row>
    <row r="161" spans="1:9" x14ac:dyDescent="0.25">
      <c r="A161" s="493"/>
      <c r="B161" s="495"/>
      <c r="C161" s="495"/>
      <c r="D161" s="493"/>
      <c r="E161" s="495"/>
      <c r="F161" s="495"/>
      <c r="G161" s="495"/>
      <c r="H161" s="494"/>
      <c r="I161" s="498"/>
    </row>
    <row r="162" spans="1:9" x14ac:dyDescent="0.25">
      <c r="A162" s="499"/>
      <c r="B162" s="493"/>
      <c r="C162" s="493"/>
      <c r="D162" s="499"/>
      <c r="E162" s="500"/>
      <c r="F162" s="500"/>
      <c r="G162" s="500"/>
      <c r="H162" s="499"/>
      <c r="I162" s="488"/>
    </row>
    <row r="163" spans="1:9" x14ac:dyDescent="0.25">
      <c r="A163" s="493"/>
      <c r="B163" s="495"/>
      <c r="C163" s="495"/>
      <c r="D163" s="493"/>
      <c r="E163" s="495"/>
      <c r="F163" s="495"/>
      <c r="G163" s="495"/>
      <c r="H163" s="501"/>
      <c r="I163" s="498"/>
    </row>
    <row r="164" spans="1:9" x14ac:dyDescent="0.25">
      <c r="A164" s="493"/>
      <c r="B164" s="502"/>
      <c r="C164" s="495"/>
      <c r="D164" s="493"/>
      <c r="E164" s="495"/>
      <c r="F164" s="495"/>
      <c r="G164" s="495"/>
      <c r="H164" s="495"/>
      <c r="I164" s="488"/>
    </row>
    <row r="165" spans="1:9" x14ac:dyDescent="0.25">
      <c r="A165" s="493"/>
      <c r="B165" s="495"/>
      <c r="C165" s="495"/>
      <c r="D165" s="493"/>
      <c r="E165" s="495"/>
      <c r="F165" s="495"/>
      <c r="G165" s="495"/>
      <c r="H165" s="494"/>
      <c r="I165" s="498"/>
    </row>
    <row r="166" spans="1:9" x14ac:dyDescent="0.25">
      <c r="A166" s="493"/>
      <c r="B166" s="502"/>
      <c r="C166" s="495"/>
      <c r="D166" s="493"/>
      <c r="E166" s="495"/>
      <c r="F166" s="495"/>
      <c r="G166" s="495"/>
      <c r="H166" s="500"/>
      <c r="I166" s="488"/>
    </row>
    <row r="167" spans="1:9" x14ac:dyDescent="0.25">
      <c r="A167" s="488"/>
      <c r="B167" s="488"/>
      <c r="C167" s="488"/>
      <c r="D167" s="488"/>
      <c r="E167" s="488"/>
      <c r="F167" s="488"/>
      <c r="G167" s="488"/>
      <c r="H167" s="494"/>
      <c r="I167" s="498"/>
    </row>
    <row r="168" spans="1:9" x14ac:dyDescent="0.25">
      <c r="A168" s="488"/>
      <c r="B168" s="488"/>
      <c r="C168" s="488"/>
      <c r="D168" s="488"/>
      <c r="E168" s="488"/>
      <c r="F168" s="488"/>
      <c r="G168" s="488"/>
      <c r="H168" s="488"/>
      <c r="I168" s="488"/>
    </row>
    <row r="169" spans="1:9" x14ac:dyDescent="0.25">
      <c r="A169" s="488"/>
      <c r="B169" s="488"/>
      <c r="C169" s="488"/>
      <c r="D169" s="488"/>
      <c r="E169" s="488"/>
      <c r="F169" s="488"/>
      <c r="G169" s="488"/>
      <c r="H169" s="488"/>
      <c r="I169" s="488"/>
    </row>
  </sheetData>
  <mergeCells count="43">
    <mergeCell ref="A3:B3"/>
    <mergeCell ref="E11:F11"/>
    <mergeCell ref="E12:F12"/>
    <mergeCell ref="E13:F13"/>
    <mergeCell ref="K6:L6"/>
    <mergeCell ref="N6:O6"/>
    <mergeCell ref="E6:F6"/>
    <mergeCell ref="E7:F7"/>
    <mergeCell ref="E26:G26"/>
    <mergeCell ref="E15:F15"/>
    <mergeCell ref="E16:F16"/>
    <mergeCell ref="E20:F20"/>
    <mergeCell ref="E22:F22"/>
    <mergeCell ref="E17:F17"/>
    <mergeCell ref="E49:F49"/>
    <mergeCell ref="E52:F52"/>
    <mergeCell ref="E34:F34"/>
    <mergeCell ref="E35:F35"/>
    <mergeCell ref="E152:G152"/>
    <mergeCell ref="F71:G71"/>
    <mergeCell ref="E61:F61"/>
    <mergeCell ref="E69:F69"/>
    <mergeCell ref="F63:G63"/>
    <mergeCell ref="E144:F144"/>
    <mergeCell ref="E147:F147"/>
    <mergeCell ref="E151:G151"/>
    <mergeCell ref="F67:G67"/>
    <mergeCell ref="A1:I1"/>
    <mergeCell ref="A2:I2"/>
    <mergeCell ref="F59:G59"/>
    <mergeCell ref="E21:F21"/>
    <mergeCell ref="E23:F23"/>
    <mergeCell ref="E27:F27"/>
    <mergeCell ref="E28:F28"/>
    <mergeCell ref="E29:G29"/>
    <mergeCell ref="E53:F53"/>
    <mergeCell ref="E38:F38"/>
    <mergeCell ref="E39:F39"/>
    <mergeCell ref="E42:F42"/>
    <mergeCell ref="E43:F43"/>
    <mergeCell ref="E30:F30"/>
    <mergeCell ref="E31:F31"/>
    <mergeCell ref="E47:F47"/>
  </mergeCells>
  <phoneticPr fontId="6" type="noConversion"/>
  <pageMargins left="0.7" right="0.7" top="0.75" bottom="0.75" header="0.3" footer="0.3"/>
  <pageSetup scale="33" orientation="portrait" r:id="rId1"/>
  <ignoredErrors>
    <ignoredError sqref="E37:E45 I37 E47 H16 D37 E49:E86 H97:H99 F37:F86 G37:G86 E136:E137 D70:D74 F136:G153 H37:H86 H93:H95 D136:D143 I132:I135 H132:H137 D132:G132 D40:D67 D87:D92 D146:D153 I73:I77 E87:E88 F87:F98 H87:H91 I87:I91 I41:I43 E92 E96:E98 D76 D78:D86 D94:D98 E139:E153 H139:H153 D23:D32 E22:I23 G87:G99 E25:I31 E24:H24 E32:H32 I45:I49 I51:I53 I55:I56 I79:I85 I93:I95 I97:I98 I137:I141 I143:I145 I147:I148 I150:I151"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87"/>
  <sheetViews>
    <sheetView view="pageBreakPreview" zoomScale="85" workbookViewId="0">
      <selection activeCell="K63" sqref="K63"/>
    </sheetView>
  </sheetViews>
  <sheetFormatPr defaultColWidth="9.109375" defaultRowHeight="12.6" x14ac:dyDescent="0.2"/>
  <cols>
    <col min="1" max="1" width="7.44140625" style="13" customWidth="1"/>
    <col min="2" max="2" width="38.33203125" style="4" customWidth="1"/>
    <col min="3" max="3" width="5.5546875" style="148" bestFit="1" customWidth="1"/>
    <col min="4" max="4" width="4.6640625" style="148" bestFit="1" customWidth="1"/>
    <col min="5" max="5" width="8.5546875" style="4" customWidth="1"/>
    <col min="6" max="6" width="5.88671875" style="4" bestFit="1" customWidth="1"/>
    <col min="7" max="7" width="7.6640625" style="4" bestFit="1" customWidth="1"/>
    <col min="8" max="9" width="11.33203125" style="4" bestFit="1" customWidth="1"/>
    <col min="10" max="10" width="5.33203125" style="4" customWidth="1"/>
    <col min="11" max="11" width="28.5546875" style="4" bestFit="1" customWidth="1"/>
    <col min="12" max="12" width="9.109375" style="4"/>
    <col min="13" max="13" width="1.88671875" style="4" customWidth="1"/>
    <col min="14" max="14" width="26.44140625" style="4" bestFit="1" customWidth="1"/>
    <col min="15" max="15" width="9.109375" style="4"/>
    <col min="16" max="16" width="16.33203125" style="4" bestFit="1" customWidth="1"/>
    <col min="17" max="16384" width="9.109375" style="4"/>
  </cols>
  <sheetData>
    <row r="1" spans="1:15" s="309" customFormat="1" ht="18" customHeight="1" x14ac:dyDescent="0.25">
      <c r="A1" s="884" t="e">
        <f>#REF!</f>
        <v>#REF!</v>
      </c>
      <c r="B1" s="884"/>
      <c r="C1" s="884"/>
      <c r="D1" s="884"/>
      <c r="E1" s="884"/>
      <c r="F1" s="884"/>
      <c r="G1" s="884"/>
      <c r="H1" s="884"/>
      <c r="I1" s="884"/>
      <c r="J1" s="432"/>
      <c r="K1" s="432"/>
      <c r="L1" s="432"/>
      <c r="M1" s="432"/>
      <c r="N1" s="432"/>
      <c r="O1" s="432"/>
    </row>
    <row r="2" spans="1:15" s="309" customFormat="1" ht="17.25" customHeight="1" x14ac:dyDescent="0.25">
      <c r="A2" s="885" t="e">
        <f>#REF!</f>
        <v>#REF!</v>
      </c>
      <c r="B2" s="885"/>
      <c r="C2" s="885"/>
      <c r="D2" s="885"/>
      <c r="E2" s="885"/>
      <c r="F2" s="885"/>
      <c r="G2" s="885"/>
      <c r="H2" s="885"/>
      <c r="I2" s="885"/>
      <c r="J2" s="432"/>
      <c r="K2" s="432"/>
      <c r="L2" s="432"/>
      <c r="M2" s="432"/>
      <c r="N2" s="432"/>
      <c r="O2" s="432"/>
    </row>
    <row r="3" spans="1:15" x14ac:dyDescent="0.2">
      <c r="A3" s="926" t="s">
        <v>51</v>
      </c>
      <c r="B3" s="927"/>
      <c r="C3" s="354">
        <v>0</v>
      </c>
      <c r="D3" s="167"/>
      <c r="E3" s="9"/>
      <c r="F3" s="9"/>
      <c r="G3" s="9"/>
      <c r="H3" s="9"/>
      <c r="I3" s="9"/>
    </row>
    <row r="4" spans="1:15" x14ac:dyDescent="0.2">
      <c r="A4" s="3" t="s">
        <v>335</v>
      </c>
      <c r="B4" s="3" t="s">
        <v>45</v>
      </c>
      <c r="C4" s="3" t="s">
        <v>0</v>
      </c>
      <c r="D4" s="3" t="s">
        <v>1</v>
      </c>
      <c r="E4" s="3" t="s">
        <v>46</v>
      </c>
      <c r="F4" s="3" t="s">
        <v>47</v>
      </c>
      <c r="G4" s="3" t="s">
        <v>48</v>
      </c>
      <c r="H4" s="3" t="s">
        <v>49</v>
      </c>
      <c r="I4" s="3" t="s">
        <v>50</v>
      </c>
    </row>
    <row r="5" spans="1:15" x14ac:dyDescent="0.2">
      <c r="A5" s="308">
        <v>1</v>
      </c>
      <c r="B5" s="14" t="s">
        <v>53</v>
      </c>
      <c r="C5" s="7" t="s">
        <v>58</v>
      </c>
      <c r="D5" s="7"/>
      <c r="E5" s="9"/>
      <c r="F5" s="9"/>
      <c r="G5" s="9"/>
      <c r="H5" s="9"/>
      <c r="I5" s="9"/>
    </row>
    <row r="6" spans="1:15" x14ac:dyDescent="0.2">
      <c r="A6" s="308"/>
      <c r="B6" s="10" t="s">
        <v>332</v>
      </c>
      <c r="C6" s="7"/>
      <c r="D6" s="354">
        <v>0</v>
      </c>
      <c r="E6" s="928">
        <f>(PI()*L21^2)/4</f>
        <v>95.033177771091246</v>
      </c>
      <c r="F6" s="928"/>
      <c r="G6" s="18">
        <f>L13-L17</f>
        <v>47.945</v>
      </c>
      <c r="H6" s="2">
        <f>D6*E6*G6</f>
        <v>0</v>
      </c>
      <c r="I6" s="2"/>
      <c r="K6" s="925" t="s">
        <v>5</v>
      </c>
      <c r="L6" s="925"/>
      <c r="N6" s="925" t="s">
        <v>5</v>
      </c>
      <c r="O6" s="925"/>
    </row>
    <row r="7" spans="1:15" x14ac:dyDescent="0.2">
      <c r="A7" s="308"/>
      <c r="B7" s="10"/>
      <c r="C7" s="7"/>
      <c r="D7" s="7"/>
      <c r="E7" s="928"/>
      <c r="F7" s="928"/>
      <c r="G7" s="18"/>
      <c r="H7" s="11">
        <f>SUM(H6)</f>
        <v>0</v>
      </c>
      <c r="I7" s="11">
        <f>ROUND(H7*$C$3,3)</f>
        <v>0</v>
      </c>
      <c r="K7" s="5" t="s">
        <v>88</v>
      </c>
      <c r="L7" s="436">
        <v>0</v>
      </c>
      <c r="N7" s="6"/>
      <c r="O7" s="6"/>
    </row>
    <row r="8" spans="1:15" x14ac:dyDescent="0.2">
      <c r="A8" s="308">
        <v>2</v>
      </c>
      <c r="B8" s="307" t="s">
        <v>56</v>
      </c>
      <c r="C8" s="7" t="s">
        <v>57</v>
      </c>
      <c r="D8" s="7"/>
      <c r="E8" s="9"/>
      <c r="F8" s="9"/>
      <c r="G8" s="9"/>
      <c r="H8" s="9"/>
      <c r="I8" s="9"/>
      <c r="K8" s="5" t="s">
        <v>128</v>
      </c>
      <c r="L8" s="434">
        <f>1/COS(PI()*L7/180)</f>
        <v>1</v>
      </c>
      <c r="N8" s="6"/>
      <c r="O8" s="6"/>
    </row>
    <row r="9" spans="1:15" x14ac:dyDescent="0.2">
      <c r="A9" s="308"/>
      <c r="B9" s="14" t="s">
        <v>140</v>
      </c>
      <c r="C9" s="360"/>
      <c r="D9" s="7"/>
      <c r="E9" s="9"/>
      <c r="F9" s="9"/>
      <c r="G9" s="9"/>
      <c r="H9" s="9"/>
      <c r="I9" s="9"/>
      <c r="K9" s="5" t="s">
        <v>130</v>
      </c>
      <c r="L9" s="436">
        <v>2</v>
      </c>
      <c r="N9" s="6"/>
      <c r="O9" s="6"/>
    </row>
    <row r="10" spans="1:15" x14ac:dyDescent="0.2">
      <c r="A10" s="308"/>
      <c r="B10" s="9" t="s">
        <v>143</v>
      </c>
      <c r="C10" s="360"/>
      <c r="D10" s="9">
        <f>L52</f>
        <v>1</v>
      </c>
      <c r="E10" s="929">
        <f>PI()*L21*0.2</f>
        <v>6.9115038378975449</v>
      </c>
      <c r="F10" s="930"/>
      <c r="G10" s="9">
        <v>0.02</v>
      </c>
      <c r="H10" s="2">
        <f>D10*E10*G10*7.85</f>
        <v>1.0851061025499145</v>
      </c>
      <c r="I10" s="18"/>
      <c r="K10" s="12" t="s">
        <v>129</v>
      </c>
      <c r="L10" s="437">
        <v>14</v>
      </c>
      <c r="N10" s="6"/>
      <c r="O10" s="6"/>
    </row>
    <row r="11" spans="1:15" x14ac:dyDescent="0.2">
      <c r="A11" s="308"/>
      <c r="B11" s="9" t="s">
        <v>60</v>
      </c>
      <c r="C11" s="360"/>
      <c r="D11" s="9">
        <f>D10</f>
        <v>1</v>
      </c>
      <c r="E11" s="929">
        <f>PI()*L21</f>
        <v>34.557519189487721</v>
      </c>
      <c r="F11" s="930"/>
      <c r="G11" s="15">
        <f>17.7/1000</f>
        <v>1.77E-2</v>
      </c>
      <c r="H11" s="2">
        <f>D11*E11*G11</f>
        <v>0.61166808965393271</v>
      </c>
      <c r="I11" s="18"/>
      <c r="K11" s="512" t="s">
        <v>141</v>
      </c>
      <c r="N11" s="512" t="s">
        <v>101</v>
      </c>
    </row>
    <row r="12" spans="1:15" x14ac:dyDescent="0.2">
      <c r="A12" s="308"/>
      <c r="B12" s="9" t="s">
        <v>61</v>
      </c>
      <c r="C12" s="360"/>
      <c r="D12" s="9">
        <f>D10*ROUNDUP(E11/0.2,0)</f>
        <v>173</v>
      </c>
      <c r="E12" s="929">
        <f>0.5*0.1*0.1</f>
        <v>5.000000000000001E-3</v>
      </c>
      <c r="F12" s="930"/>
      <c r="G12" s="9">
        <v>0.01</v>
      </c>
      <c r="H12" s="2">
        <f>D12*E12*G12*7850/1000</f>
        <v>6.7902500000000032E-2</v>
      </c>
      <c r="I12" s="18"/>
      <c r="K12" s="4" t="s">
        <v>6</v>
      </c>
      <c r="L12" s="438">
        <v>32.957999999999998</v>
      </c>
      <c r="N12" s="512" t="s">
        <v>142</v>
      </c>
    </row>
    <row r="13" spans="1:15" x14ac:dyDescent="0.2">
      <c r="A13" s="308"/>
      <c r="B13" s="14"/>
      <c r="C13" s="360"/>
      <c r="D13" s="7"/>
      <c r="E13" s="9"/>
      <c r="F13" s="9"/>
      <c r="G13" s="9"/>
      <c r="H13" s="11">
        <f>SUM(H10:H12)</f>
        <v>1.764676692203847</v>
      </c>
      <c r="I13" s="11">
        <f>ROUND(H13*$C$3,3)</f>
        <v>0</v>
      </c>
      <c r="K13" s="4" t="s">
        <v>7</v>
      </c>
      <c r="L13" s="438">
        <v>27.945</v>
      </c>
      <c r="N13" s="4" t="s">
        <v>102</v>
      </c>
      <c r="O13" s="4">
        <f>L21/2</f>
        <v>5.5</v>
      </c>
    </row>
    <row r="14" spans="1:15" x14ac:dyDescent="0.2">
      <c r="A14" s="308">
        <v>3</v>
      </c>
      <c r="B14" s="307" t="s">
        <v>63</v>
      </c>
      <c r="C14" s="24" t="s">
        <v>58</v>
      </c>
      <c r="D14" s="7"/>
      <c r="E14" s="9"/>
      <c r="F14" s="9"/>
      <c r="G14" s="9"/>
      <c r="H14" s="1"/>
      <c r="I14" s="9"/>
      <c r="K14" s="4" t="s">
        <v>144</v>
      </c>
      <c r="L14" s="438">
        <f>L12-(0.065+2+0.4)</f>
        <v>30.492999999999999</v>
      </c>
      <c r="N14" s="4" t="s">
        <v>103</v>
      </c>
      <c r="O14" s="4">
        <f>L22+0.075</f>
        <v>2.4750000000000001</v>
      </c>
    </row>
    <row r="15" spans="1:15" x14ac:dyDescent="0.2">
      <c r="A15" s="308"/>
      <c r="B15" s="10" t="s">
        <v>140</v>
      </c>
      <c r="C15" s="7"/>
      <c r="D15" s="7">
        <f>$L$52</f>
        <v>1</v>
      </c>
      <c r="E15" s="928">
        <f>(PI()/4*(L21)^2*L25-PI()/4*(L21-0.15-L22*2)^2*L25)-PI()*(L21-0.15-4/3*(L22))*0.5*(L25-L24)*(L22)</f>
        <v>170.41789260883587</v>
      </c>
      <c r="F15" s="928"/>
      <c r="G15" s="928"/>
      <c r="H15" s="22">
        <f>D15*E15</f>
        <v>170.41789260883587</v>
      </c>
      <c r="I15" s="9"/>
      <c r="K15" s="4" t="s">
        <v>8</v>
      </c>
      <c r="L15" s="438">
        <v>23</v>
      </c>
      <c r="N15" s="4" t="s">
        <v>104</v>
      </c>
      <c r="O15" s="4">
        <f>L25-L24</f>
        <v>4.0200000000000005</v>
      </c>
    </row>
    <row r="16" spans="1:15" x14ac:dyDescent="0.2">
      <c r="A16" s="308"/>
      <c r="B16" s="10"/>
      <c r="C16" s="7"/>
      <c r="D16" s="7"/>
      <c r="E16" s="928"/>
      <c r="F16" s="928"/>
      <c r="G16" s="928"/>
      <c r="H16" s="509">
        <f>SUM(H15)</f>
        <v>170.41789260883587</v>
      </c>
      <c r="I16" s="11">
        <f>ROUND(H16*$C$3,3)</f>
        <v>0</v>
      </c>
      <c r="K16" s="4" t="s">
        <v>10</v>
      </c>
      <c r="L16" s="438">
        <v>21</v>
      </c>
      <c r="N16" s="4" t="s">
        <v>105</v>
      </c>
      <c r="O16" s="4">
        <f>(O14/O15)</f>
        <v>0.61567164179104472</v>
      </c>
    </row>
    <row r="17" spans="1:17" x14ac:dyDescent="0.2">
      <c r="A17" s="308">
        <v>4</v>
      </c>
      <c r="B17" s="307" t="s">
        <v>62</v>
      </c>
      <c r="C17" s="24" t="s">
        <v>58</v>
      </c>
      <c r="D17" s="7"/>
      <c r="E17" s="9"/>
      <c r="F17" s="9"/>
      <c r="G17" s="9"/>
      <c r="H17" s="1"/>
      <c r="I17" s="9"/>
      <c r="K17" s="4" t="s">
        <v>11</v>
      </c>
      <c r="L17" s="439">
        <v>-20</v>
      </c>
      <c r="O17" s="579">
        <f>ATAN(O16)*180/PI()</f>
        <v>31.619428927907006</v>
      </c>
    </row>
    <row r="18" spans="1:17" x14ac:dyDescent="0.2">
      <c r="A18" s="308"/>
      <c r="B18" s="10" t="s">
        <v>146</v>
      </c>
      <c r="C18" s="7"/>
      <c r="D18" s="7">
        <f>$L$52</f>
        <v>1</v>
      </c>
      <c r="E18" s="24">
        <f>O21</f>
        <v>75.977999999999994</v>
      </c>
      <c r="F18" s="24"/>
      <c r="G18" s="24"/>
      <c r="H18" s="1">
        <f>D18*E18</f>
        <v>75.977999999999994</v>
      </c>
      <c r="I18" s="9"/>
      <c r="L18" s="16"/>
      <c r="N18" s="4" t="s">
        <v>106</v>
      </c>
      <c r="O18" s="4">
        <f>O13/SIN(O17*PI()/180)</f>
        <v>10.490683697664537</v>
      </c>
    </row>
    <row r="19" spans="1:17" x14ac:dyDescent="0.2">
      <c r="A19" s="308"/>
      <c r="B19" s="10"/>
      <c r="C19" s="7"/>
      <c r="D19" s="7">
        <f>D18</f>
        <v>1</v>
      </c>
      <c r="E19" s="398">
        <f>1/3*(PI()/4*(L21)^2+PI()/4*(L23)^2+SQRT(PI()/4*(L21)^2*PI()/4*(L23)^2))</f>
        <v>58.682987273648834</v>
      </c>
      <c r="F19" s="398"/>
      <c r="G19" s="24">
        <f>L25-L24</f>
        <v>4.0200000000000005</v>
      </c>
      <c r="H19" s="22">
        <f>D19*E19*G19</f>
        <v>235.90560884006834</v>
      </c>
      <c r="I19" s="9"/>
      <c r="K19" s="512" t="s">
        <v>14</v>
      </c>
      <c r="L19" s="13"/>
      <c r="M19" s="13"/>
      <c r="N19" s="4" t="s">
        <v>131</v>
      </c>
      <c r="O19" s="4">
        <f>O13/TAN(O17*PI()/180)</f>
        <v>8.9333333333333353</v>
      </c>
    </row>
    <row r="20" spans="1:17" x14ac:dyDescent="0.2">
      <c r="A20" s="308"/>
      <c r="B20" s="10"/>
      <c r="C20" s="7"/>
      <c r="D20" s="7">
        <f>D19</f>
        <v>1</v>
      </c>
      <c r="E20" s="398">
        <f>(PI()*(L23)^2)/4</f>
        <v>28.747536275755099</v>
      </c>
      <c r="F20" s="398"/>
      <c r="G20" s="24">
        <f>L24</f>
        <v>0.3</v>
      </c>
      <c r="H20" s="22">
        <f>D20*E20*G20</f>
        <v>8.6242608827265297</v>
      </c>
      <c r="I20" s="9"/>
      <c r="K20" s="4" t="s">
        <v>1</v>
      </c>
      <c r="L20" s="439">
        <v>1</v>
      </c>
      <c r="N20" s="4" t="s">
        <v>107</v>
      </c>
      <c r="O20" s="4">
        <f>O18-O19</f>
        <v>1.5573503643312012</v>
      </c>
    </row>
    <row r="21" spans="1:17" x14ac:dyDescent="0.2">
      <c r="A21" s="308"/>
      <c r="B21" s="10"/>
      <c r="C21" s="7"/>
      <c r="D21" s="7"/>
      <c r="E21" s="24"/>
      <c r="F21" s="24"/>
      <c r="G21" s="24"/>
      <c r="H21" s="509">
        <f>SUM(H18:H20)</f>
        <v>320.50786972279485</v>
      </c>
      <c r="I21" s="11">
        <f>ROUND(H21*$C$3,3)</f>
        <v>0</v>
      </c>
      <c r="K21" s="4" t="s">
        <v>12</v>
      </c>
      <c r="L21" s="426">
        <v>11</v>
      </c>
      <c r="N21" s="4" t="s">
        <v>108</v>
      </c>
      <c r="O21" s="4">
        <f>ROUND(PI()/6*(3*O13^2+O20^2)*O20,3)</f>
        <v>75.977999999999994</v>
      </c>
    </row>
    <row r="22" spans="1:17" x14ac:dyDescent="0.2">
      <c r="A22" s="308">
        <v>5</v>
      </c>
      <c r="B22" s="14" t="s">
        <v>515</v>
      </c>
      <c r="C22" s="7" t="s">
        <v>58</v>
      </c>
      <c r="D22" s="7"/>
      <c r="E22" s="24"/>
      <c r="F22" s="24"/>
      <c r="G22" s="24"/>
      <c r="H22" s="509"/>
      <c r="I22" s="11"/>
      <c r="K22" s="4" t="s">
        <v>35</v>
      </c>
      <c r="L22" s="438">
        <v>2.4</v>
      </c>
      <c r="N22" s="13"/>
    </row>
    <row r="23" spans="1:17" x14ac:dyDescent="0.2">
      <c r="A23" s="308"/>
      <c r="B23" s="10" t="s">
        <v>146</v>
      </c>
      <c r="C23" s="7"/>
      <c r="D23" s="7">
        <f>D18</f>
        <v>1</v>
      </c>
      <c r="E23" s="934">
        <f>PI()*L30^2/4</f>
        <v>28.747536275755099</v>
      </c>
      <c r="F23" s="935"/>
      <c r="G23" s="354">
        <v>0.3</v>
      </c>
      <c r="H23" s="509">
        <f>G23*E23*D23</f>
        <v>8.6242608827265297</v>
      </c>
      <c r="I23" s="11">
        <f>ROUND(H23*$C$3,3)</f>
        <v>0</v>
      </c>
      <c r="K23" s="4" t="s">
        <v>13</v>
      </c>
      <c r="L23" s="4">
        <f>L21-0.075*2-L22*2</f>
        <v>6.05</v>
      </c>
      <c r="Q23" s="25"/>
    </row>
    <row r="24" spans="1:17" x14ac:dyDescent="0.2">
      <c r="A24" s="308">
        <v>6</v>
      </c>
      <c r="B24" s="307" t="s">
        <v>64</v>
      </c>
      <c r="C24" s="24" t="s">
        <v>58</v>
      </c>
      <c r="D24" s="7"/>
      <c r="E24" s="9"/>
      <c r="F24" s="9"/>
      <c r="G24" s="9"/>
      <c r="H24" s="1"/>
      <c r="I24" s="9"/>
      <c r="K24" s="4" t="s">
        <v>15</v>
      </c>
      <c r="L24" s="438">
        <v>0.3</v>
      </c>
      <c r="Q24" s="25"/>
    </row>
    <row r="25" spans="1:17" x14ac:dyDescent="0.2">
      <c r="A25" s="308"/>
      <c r="B25" s="10" t="s">
        <v>146</v>
      </c>
      <c r="C25" s="7"/>
      <c r="D25" s="7">
        <f>$L$52</f>
        <v>1</v>
      </c>
      <c r="E25" s="23">
        <f>PI()/4*L29^2-PI()/4*L30^2</f>
        <v>9.7369737307198641</v>
      </c>
      <c r="F25" s="23"/>
      <c r="G25" s="9">
        <f>L31</f>
        <v>41</v>
      </c>
      <c r="H25" s="22">
        <f>D25*E25*G25</f>
        <v>399.21592295951444</v>
      </c>
      <c r="I25" s="9"/>
      <c r="K25" s="4" t="s">
        <v>17</v>
      </c>
      <c r="L25" s="438">
        <v>4.32</v>
      </c>
      <c r="Q25" s="25"/>
    </row>
    <row r="26" spans="1:17" x14ac:dyDescent="0.2">
      <c r="A26" s="308"/>
      <c r="B26" s="10"/>
      <c r="C26" s="7"/>
      <c r="D26" s="7"/>
      <c r="E26" s="23"/>
      <c r="F26" s="23"/>
      <c r="G26" s="18"/>
      <c r="H26" s="509">
        <f>SUM(H25)</f>
        <v>399.21592295951444</v>
      </c>
      <c r="I26" s="11">
        <f>ROUND(H26*$C$3,3)</f>
        <v>0</v>
      </c>
      <c r="Q26" s="25"/>
    </row>
    <row r="27" spans="1:17" x14ac:dyDescent="0.2">
      <c r="A27" s="308">
        <v>7</v>
      </c>
      <c r="B27" s="307" t="s">
        <v>66</v>
      </c>
      <c r="C27" s="24" t="s">
        <v>58</v>
      </c>
      <c r="D27" s="7"/>
      <c r="E27" s="9"/>
      <c r="F27" s="9"/>
      <c r="G27" s="9"/>
      <c r="H27" s="1"/>
      <c r="I27" s="9"/>
      <c r="K27" s="512" t="s">
        <v>16</v>
      </c>
      <c r="L27" s="13"/>
      <c r="M27" s="13"/>
      <c r="N27" s="13"/>
      <c r="Q27" s="25"/>
    </row>
    <row r="28" spans="1:17" x14ac:dyDescent="0.2">
      <c r="A28" s="308"/>
      <c r="B28" s="10" t="s">
        <v>146</v>
      </c>
      <c r="C28" s="7"/>
      <c r="D28" s="7">
        <f>D25</f>
        <v>1</v>
      </c>
      <c r="E28" s="363">
        <f>(PI()*(L30)^2)/4</f>
        <v>28.747536275755099</v>
      </c>
      <c r="F28" s="23"/>
      <c r="G28" s="9">
        <f>L49</f>
        <v>0.25</v>
      </c>
      <c r="H28" s="22">
        <f>D28*E28*G28</f>
        <v>7.1868840689387747</v>
      </c>
      <c r="I28" s="9"/>
      <c r="K28" s="4" t="s">
        <v>1</v>
      </c>
      <c r="L28" s="16">
        <f>L20</f>
        <v>1</v>
      </c>
      <c r="Q28" s="25"/>
    </row>
    <row r="29" spans="1:17" x14ac:dyDescent="0.2">
      <c r="A29" s="308"/>
      <c r="B29" s="10"/>
      <c r="C29" s="7"/>
      <c r="D29" s="7"/>
      <c r="E29" s="362"/>
      <c r="F29" s="364"/>
      <c r="G29" s="9"/>
      <c r="H29" s="509">
        <f>SUM(H28)</f>
        <v>7.1868840689387747</v>
      </c>
      <c r="I29" s="11">
        <f>ROUND(H29*$C$3,3)</f>
        <v>0</v>
      </c>
      <c r="K29" s="4" t="s">
        <v>12</v>
      </c>
      <c r="L29" s="438">
        <v>7</v>
      </c>
      <c r="Q29" s="25"/>
    </row>
    <row r="30" spans="1:17" x14ac:dyDescent="0.2">
      <c r="A30" s="308">
        <v>8</v>
      </c>
      <c r="B30" s="307" t="s">
        <v>67</v>
      </c>
      <c r="C30" s="24" t="s">
        <v>58</v>
      </c>
      <c r="D30" s="7"/>
      <c r="E30" s="9"/>
      <c r="F30" s="9"/>
      <c r="G30" s="9"/>
      <c r="H30" s="1"/>
      <c r="I30" s="9"/>
      <c r="K30" s="4" t="s">
        <v>13</v>
      </c>
      <c r="L30" s="4">
        <f>L23</f>
        <v>6.05</v>
      </c>
      <c r="Q30" s="25"/>
    </row>
    <row r="31" spans="1:17" x14ac:dyDescent="0.2">
      <c r="A31" s="308"/>
      <c r="B31" s="507" t="s">
        <v>140</v>
      </c>
      <c r="C31" s="7"/>
      <c r="D31" s="7"/>
      <c r="E31" s="9"/>
      <c r="F31" s="9"/>
      <c r="G31" s="9"/>
      <c r="H31" s="1"/>
      <c r="I31" s="9"/>
      <c r="K31" s="4" t="s">
        <v>18</v>
      </c>
      <c r="L31" s="16">
        <f>(L16-L17)</f>
        <v>41</v>
      </c>
      <c r="O31" s="16"/>
      <c r="Q31" s="25"/>
    </row>
    <row r="32" spans="1:17" x14ac:dyDescent="0.2">
      <c r="A32" s="308"/>
      <c r="B32" s="10" t="s">
        <v>68</v>
      </c>
      <c r="C32" s="7"/>
      <c r="D32" s="7">
        <f>$L$52</f>
        <v>1</v>
      </c>
      <c r="E32" s="929">
        <f>L50</f>
        <v>38.484510006474963</v>
      </c>
      <c r="F32" s="930"/>
      <c r="G32" s="9">
        <f>L48</f>
        <v>2</v>
      </c>
      <c r="H32" s="22">
        <f>D32*E32*G32</f>
        <v>76.969020012949926</v>
      </c>
      <c r="I32" s="9"/>
    </row>
    <row r="33" spans="1:15" x14ac:dyDescent="0.2">
      <c r="A33" s="308"/>
      <c r="B33" s="10"/>
      <c r="C33" s="7"/>
      <c r="D33" s="7"/>
      <c r="E33" s="23"/>
      <c r="F33" s="7"/>
      <c r="G33" s="9"/>
      <c r="H33" s="509">
        <f>SUM(H32)</f>
        <v>76.969020012949926</v>
      </c>
      <c r="I33" s="11">
        <f>ROUND(H33*$C$3,3)</f>
        <v>0</v>
      </c>
      <c r="K33" s="512" t="s">
        <v>19</v>
      </c>
      <c r="L33" s="13"/>
      <c r="M33" s="13"/>
      <c r="N33" s="13"/>
    </row>
    <row r="34" spans="1:15" x14ac:dyDescent="0.2">
      <c r="A34" s="308">
        <v>9</v>
      </c>
      <c r="B34" s="307" t="s">
        <v>69</v>
      </c>
      <c r="C34" s="24" t="s">
        <v>58</v>
      </c>
      <c r="D34" s="7"/>
      <c r="E34" s="9"/>
      <c r="F34" s="9"/>
      <c r="G34" s="9"/>
      <c r="H34" s="1"/>
      <c r="I34" s="9"/>
      <c r="K34" s="4" t="s">
        <v>1</v>
      </c>
      <c r="L34" s="4">
        <f>L20</f>
        <v>1</v>
      </c>
    </row>
    <row r="35" spans="1:15" x14ac:dyDescent="0.2">
      <c r="A35" s="308"/>
      <c r="B35" s="10" t="s">
        <v>146</v>
      </c>
      <c r="C35" s="7"/>
      <c r="D35" s="7">
        <f>D28</f>
        <v>1</v>
      </c>
      <c r="E35" s="929">
        <f>(PI()*(L30)^2)/4</f>
        <v>28.747536275755099</v>
      </c>
      <c r="F35" s="930"/>
      <c r="G35" s="9">
        <f>L31-L49</f>
        <v>40.75</v>
      </c>
      <c r="H35" s="22">
        <f>D35*E35*G35</f>
        <v>1171.4621032370203</v>
      </c>
      <c r="I35" s="9"/>
      <c r="K35" s="4" t="s">
        <v>20</v>
      </c>
    </row>
    <row r="36" spans="1:15" x14ac:dyDescent="0.2">
      <c r="A36" s="308"/>
      <c r="B36" s="10"/>
      <c r="C36" s="7"/>
      <c r="D36" s="7"/>
      <c r="E36" s="23"/>
      <c r="F36" s="23"/>
      <c r="G36" s="18"/>
      <c r="H36" s="509">
        <f>SUM(H35)</f>
        <v>1171.4621032370203</v>
      </c>
      <c r="I36" s="11">
        <f>ROUND(H36*$C$3,3)</f>
        <v>0</v>
      </c>
      <c r="K36" s="4" t="s">
        <v>2</v>
      </c>
      <c r="L36" s="4">
        <v>12</v>
      </c>
    </row>
    <row r="37" spans="1:15" x14ac:dyDescent="0.2">
      <c r="A37" s="308">
        <v>10</v>
      </c>
      <c r="B37" s="318" t="s">
        <v>72</v>
      </c>
      <c r="C37" s="24" t="s">
        <v>58</v>
      </c>
      <c r="D37" s="7"/>
      <c r="E37" s="9"/>
      <c r="F37" s="9"/>
      <c r="G37" s="9"/>
      <c r="H37" s="1"/>
      <c r="I37" s="11">
        <f>ROUND(H37*$C$3,3)</f>
        <v>0</v>
      </c>
      <c r="K37" s="4" t="s">
        <v>3</v>
      </c>
      <c r="L37" s="4">
        <f>3.4+1.2</f>
        <v>4.5999999999999996</v>
      </c>
    </row>
    <row r="38" spans="1:15" x14ac:dyDescent="0.2">
      <c r="A38" s="308"/>
      <c r="B38" s="14" t="s">
        <v>146</v>
      </c>
      <c r="C38" s="7"/>
      <c r="D38" s="7"/>
      <c r="E38" s="9"/>
      <c r="F38" s="9"/>
      <c r="G38" s="9"/>
      <c r="H38" s="1"/>
      <c r="I38" s="9"/>
      <c r="K38" s="4" t="s">
        <v>117</v>
      </c>
      <c r="L38" s="433">
        <f>(L36-L41)/2</f>
        <v>3.758</v>
      </c>
      <c r="O38" s="17"/>
    </row>
    <row r="39" spans="1:15" x14ac:dyDescent="0.2">
      <c r="A39" s="308"/>
      <c r="B39" s="9" t="s">
        <v>147</v>
      </c>
      <c r="C39" s="7"/>
      <c r="D39" s="7">
        <f>L52</f>
        <v>1</v>
      </c>
      <c r="E39" s="931">
        <f>L54</f>
        <v>7.0685834705770345</v>
      </c>
      <c r="F39" s="932"/>
      <c r="G39" s="9">
        <f>L56</f>
        <v>5.4929999999999986</v>
      </c>
      <c r="H39" s="22">
        <f>E39*G39*D39</f>
        <v>38.827729003879639</v>
      </c>
      <c r="I39" s="9"/>
      <c r="K39" s="4" t="s">
        <v>118</v>
      </c>
      <c r="L39" s="17">
        <f>3.4-1.2</f>
        <v>2.2000000000000002</v>
      </c>
      <c r="O39" s="17"/>
    </row>
    <row r="40" spans="1:15" x14ac:dyDescent="0.2">
      <c r="A40" s="308"/>
      <c r="B40" s="9" t="s">
        <v>148</v>
      </c>
      <c r="C40" s="7"/>
      <c r="D40" s="7">
        <f>D39</f>
        <v>1</v>
      </c>
      <c r="E40" s="9">
        <f>L59</f>
        <v>10.199999999999999</v>
      </c>
      <c r="F40" s="9">
        <f>L60</f>
        <v>3.2</v>
      </c>
      <c r="G40" s="9">
        <f>L62</f>
        <v>1</v>
      </c>
      <c r="H40" s="22">
        <f>D40*E40*F40*G40</f>
        <v>32.64</v>
      </c>
      <c r="I40" s="9"/>
      <c r="K40" s="4" t="s">
        <v>115</v>
      </c>
      <c r="L40" s="433">
        <f>2*L38*L39*0.5</f>
        <v>8.2675999999999998</v>
      </c>
      <c r="O40" s="17"/>
    </row>
    <row r="41" spans="1:15" x14ac:dyDescent="0.2">
      <c r="A41" s="308"/>
      <c r="B41" s="9" t="s">
        <v>149</v>
      </c>
      <c r="C41" s="7"/>
      <c r="D41" s="7">
        <f>D40</f>
        <v>1</v>
      </c>
      <c r="E41" s="931">
        <f>L64</f>
        <v>19.980508452667451</v>
      </c>
      <c r="F41" s="933"/>
      <c r="G41" s="932"/>
      <c r="H41" s="22">
        <f>E41*D41</f>
        <v>19.980508452667451</v>
      </c>
      <c r="I41" s="9"/>
      <c r="K41" s="4" t="s">
        <v>119</v>
      </c>
      <c r="L41" s="433">
        <v>4.484</v>
      </c>
      <c r="O41" s="17"/>
    </row>
    <row r="42" spans="1:15" x14ac:dyDescent="0.2">
      <c r="A42" s="308"/>
      <c r="B42" s="14"/>
      <c r="C42" s="24"/>
      <c r="D42" s="24"/>
      <c r="E42" s="1"/>
      <c r="F42" s="1"/>
      <c r="G42" s="1"/>
      <c r="H42" s="509">
        <f>SUM(H39:H41)</f>
        <v>91.448237456547091</v>
      </c>
      <c r="I42" s="11">
        <f>ROUND(H42*$C$3,3)</f>
        <v>0</v>
      </c>
      <c r="K42" s="4" t="s">
        <v>120</v>
      </c>
      <c r="L42" s="17">
        <f>L39</f>
        <v>2.2000000000000002</v>
      </c>
      <c r="O42" s="17"/>
    </row>
    <row r="43" spans="1:15" x14ac:dyDescent="0.2">
      <c r="A43" s="308">
        <v>11</v>
      </c>
      <c r="B43" s="19" t="s">
        <v>40</v>
      </c>
      <c r="C43" s="7"/>
      <c r="D43" s="7"/>
      <c r="E43" s="9"/>
      <c r="F43" s="9"/>
      <c r="G43" s="9"/>
      <c r="H43" s="1"/>
      <c r="I43" s="9"/>
      <c r="K43" s="4" t="s">
        <v>116</v>
      </c>
      <c r="L43" s="17">
        <f>L41*L42</f>
        <v>9.8648000000000007</v>
      </c>
      <c r="O43" s="17"/>
    </row>
    <row r="44" spans="1:15" x14ac:dyDescent="0.2">
      <c r="A44" s="308"/>
      <c r="B44" s="9" t="s">
        <v>152</v>
      </c>
      <c r="C44" s="7"/>
      <c r="D44" s="7">
        <f>L67</f>
        <v>16</v>
      </c>
      <c r="E44" s="9">
        <f>L68</f>
        <v>0.8</v>
      </c>
      <c r="F44" s="9">
        <f>L69</f>
        <v>0.8</v>
      </c>
      <c r="G44" s="9">
        <f>L70</f>
        <v>0.4</v>
      </c>
      <c r="H44" s="1">
        <f>D44*E44*F44*G44</f>
        <v>4.096000000000001</v>
      </c>
      <c r="I44" s="9"/>
      <c r="K44" s="4" t="s">
        <v>121</v>
      </c>
      <c r="L44" s="17">
        <f>(L41/2)/4</f>
        <v>0.5605</v>
      </c>
      <c r="O44" s="17"/>
    </row>
    <row r="45" spans="1:15" x14ac:dyDescent="0.2">
      <c r="A45" s="308"/>
      <c r="B45" s="9"/>
      <c r="C45" s="7"/>
      <c r="D45" s="7">
        <f>L67</f>
        <v>16</v>
      </c>
      <c r="E45" s="9">
        <f>E44</f>
        <v>0.8</v>
      </c>
      <c r="F45" s="9">
        <f>L69</f>
        <v>0.8</v>
      </c>
      <c r="G45" s="9">
        <f>L71</f>
        <v>0.4</v>
      </c>
      <c r="H45" s="1">
        <f>D45*E45*F45*G45</f>
        <v>4.096000000000001</v>
      </c>
      <c r="I45" s="9"/>
      <c r="K45" s="4" t="s">
        <v>122</v>
      </c>
      <c r="L45" s="433">
        <f>2*34.125</f>
        <v>68.25</v>
      </c>
      <c r="O45" s="17"/>
    </row>
    <row r="46" spans="1:15" x14ac:dyDescent="0.2">
      <c r="A46" s="308"/>
      <c r="B46" s="9"/>
      <c r="C46" s="7"/>
      <c r="D46" s="7"/>
      <c r="E46" s="9"/>
      <c r="F46" s="9"/>
      <c r="G46" s="9"/>
      <c r="H46" s="510">
        <f>SUM(H44:H45)</f>
        <v>8.1920000000000019</v>
      </c>
      <c r="I46" s="11">
        <f>ROUND(H46*$C$3,3)</f>
        <v>0</v>
      </c>
      <c r="L46" s="526"/>
      <c r="O46" s="17"/>
    </row>
    <row r="47" spans="1:15" x14ac:dyDescent="0.2">
      <c r="A47" s="308">
        <v>12</v>
      </c>
      <c r="B47" s="19" t="s">
        <v>43</v>
      </c>
      <c r="C47" s="7"/>
      <c r="D47" s="7"/>
      <c r="E47" s="9"/>
      <c r="F47" s="9"/>
      <c r="G47" s="9"/>
      <c r="H47" s="1"/>
      <c r="I47" s="9"/>
      <c r="K47" s="4" t="s">
        <v>114</v>
      </c>
      <c r="L47" s="17">
        <f>0.5*4^2*(((PI()*L45/180)-SIN(L45*PI()/180)))</f>
        <v>2.0990212929136458</v>
      </c>
      <c r="O47" s="17"/>
    </row>
    <row r="48" spans="1:15" x14ac:dyDescent="0.2">
      <c r="A48" s="19"/>
      <c r="B48" s="9" t="s">
        <v>153</v>
      </c>
      <c r="C48" s="7"/>
      <c r="D48" s="7">
        <f>L74</f>
        <v>0</v>
      </c>
      <c r="E48" s="2">
        <f>L75</f>
        <v>1.1499999999999999</v>
      </c>
      <c r="F48" s="9">
        <f>L77</f>
        <v>1</v>
      </c>
      <c r="G48" s="9">
        <f>L79</f>
        <v>1.3859999999999999</v>
      </c>
      <c r="H48" s="22">
        <f>D48*E48*F48*G48</f>
        <v>0</v>
      </c>
      <c r="I48" s="9"/>
      <c r="K48" s="4" t="s">
        <v>4</v>
      </c>
      <c r="L48" s="13">
        <f>L15-L16</f>
        <v>2</v>
      </c>
    </row>
    <row r="49" spans="1:15" x14ac:dyDescent="0.2">
      <c r="A49" s="19"/>
      <c r="B49" s="9" t="s">
        <v>154</v>
      </c>
      <c r="C49" s="7"/>
      <c r="D49" s="7">
        <f>D48</f>
        <v>0</v>
      </c>
      <c r="E49" s="2">
        <f>L76</f>
        <v>2.8</v>
      </c>
      <c r="F49" s="9">
        <f>L78</f>
        <v>0.88</v>
      </c>
      <c r="G49" s="9">
        <f>L80</f>
        <v>1.113</v>
      </c>
      <c r="H49" s="22">
        <f>D49*E49*F49*G49</f>
        <v>0</v>
      </c>
      <c r="I49" s="9"/>
      <c r="K49" s="4" t="s">
        <v>65</v>
      </c>
      <c r="L49" s="438">
        <v>0.25</v>
      </c>
    </row>
    <row r="50" spans="1:15" x14ac:dyDescent="0.2">
      <c r="A50" s="19"/>
      <c r="B50" s="9"/>
      <c r="C50" s="7"/>
      <c r="D50" s="7"/>
      <c r="E50" s="2"/>
      <c r="F50" s="9"/>
      <c r="G50" s="9"/>
      <c r="H50" s="509">
        <f>SUM(H48:H49)</f>
        <v>0</v>
      </c>
      <c r="I50" s="11">
        <f>ROUND(H50*$C$3,3)</f>
        <v>0</v>
      </c>
      <c r="K50" s="4" t="s">
        <v>21</v>
      </c>
      <c r="L50" s="435">
        <f>PI()/4*L29^2</f>
        <v>38.484510006474963</v>
      </c>
      <c r="O50" s="17"/>
    </row>
    <row r="51" spans="1:15" x14ac:dyDescent="0.2">
      <c r="A51" s="308">
        <v>13</v>
      </c>
      <c r="B51" s="355" t="s">
        <v>90</v>
      </c>
      <c r="C51" s="7"/>
      <c r="D51" s="7"/>
      <c r="E51" s="9"/>
      <c r="F51" s="9"/>
      <c r="G51" s="18"/>
      <c r="H51" s="22"/>
      <c r="I51" s="11"/>
      <c r="K51" s="512" t="s">
        <v>139</v>
      </c>
      <c r="L51" s="13"/>
      <c r="M51" s="13"/>
      <c r="N51" s="13"/>
    </row>
    <row r="52" spans="1:15" x14ac:dyDescent="0.2">
      <c r="A52" s="7">
        <v>13.1</v>
      </c>
      <c r="B52" s="355" t="s">
        <v>93</v>
      </c>
      <c r="C52" s="7"/>
      <c r="D52" s="7"/>
      <c r="E52" s="9"/>
      <c r="F52" s="9"/>
      <c r="G52" s="18"/>
      <c r="H52" s="2"/>
      <c r="I52" s="11"/>
      <c r="K52" s="4" t="s">
        <v>1</v>
      </c>
      <c r="L52" s="4">
        <f>L20</f>
        <v>1</v>
      </c>
    </row>
    <row r="53" spans="1:15" x14ac:dyDescent="0.2">
      <c r="A53" s="7"/>
      <c r="B53" s="9" t="s">
        <v>98</v>
      </c>
      <c r="C53" s="7"/>
      <c r="D53" s="159"/>
      <c r="E53" s="8" t="str">
        <f>G53 &amp; "@ kgper cum"</f>
        <v>30@ kgper cum</v>
      </c>
      <c r="F53" s="8"/>
      <c r="G53" s="18">
        <v>30</v>
      </c>
      <c r="H53" s="508">
        <f>H26*G53/1000</f>
        <v>11.976477688785433</v>
      </c>
      <c r="I53" s="11"/>
      <c r="K53" s="4" t="s">
        <v>156</v>
      </c>
      <c r="L53" s="438">
        <v>3</v>
      </c>
    </row>
    <row r="54" spans="1:15" x14ac:dyDescent="0.2">
      <c r="A54" s="7"/>
      <c r="B54" s="9" t="s">
        <v>99</v>
      </c>
      <c r="C54" s="7"/>
      <c r="D54" s="159"/>
      <c r="E54" s="8" t="str">
        <f>G54 &amp; "@ kgper cum"</f>
        <v>90@ kgper cum</v>
      </c>
      <c r="F54" s="8"/>
      <c r="G54" s="18">
        <v>90</v>
      </c>
      <c r="H54" s="508">
        <f>H16*G54/1000</f>
        <v>15.337610334795228</v>
      </c>
      <c r="I54" s="11"/>
      <c r="K54" s="4" t="s">
        <v>157</v>
      </c>
      <c r="L54" s="4">
        <f>PI()/4*L53^2</f>
        <v>7.0685834705770345</v>
      </c>
    </row>
    <row r="55" spans="1:15" x14ac:dyDescent="0.2">
      <c r="A55" s="7"/>
      <c r="B55" s="9" t="s">
        <v>100</v>
      </c>
      <c r="C55" s="7"/>
      <c r="D55" s="159"/>
      <c r="E55" s="8" t="str">
        <f>G55 &amp; "@ kgper cum"</f>
        <v>100@ kgper cum</v>
      </c>
      <c r="F55" s="8"/>
      <c r="G55" s="18">
        <v>100</v>
      </c>
      <c r="H55" s="508">
        <f>H33*G55/1000</f>
        <v>7.6969020012949922</v>
      </c>
      <c r="I55" s="11"/>
      <c r="K55" s="4" t="s">
        <v>24</v>
      </c>
    </row>
    <row r="56" spans="1:15" x14ac:dyDescent="0.2">
      <c r="A56" s="7">
        <v>13.2</v>
      </c>
      <c r="B56" s="19" t="s">
        <v>94</v>
      </c>
      <c r="C56" s="7"/>
      <c r="D56" s="160"/>
      <c r="E56" s="8"/>
      <c r="F56" s="8"/>
      <c r="G56" s="18"/>
      <c r="H56" s="509">
        <f>SUM(H53:H55)</f>
        <v>35.010990024875653</v>
      </c>
      <c r="I56" s="11">
        <f>ROUND(H56*$C$3,3)</f>
        <v>0</v>
      </c>
      <c r="K56" s="4" t="s">
        <v>4</v>
      </c>
      <c r="L56" s="4">
        <f>L14-L15-L62-L63</f>
        <v>5.4929999999999986</v>
      </c>
    </row>
    <row r="57" spans="1:15" x14ac:dyDescent="0.2">
      <c r="A57" s="7"/>
      <c r="B57" s="9" t="s">
        <v>94</v>
      </c>
      <c r="C57" s="7"/>
      <c r="D57" s="159"/>
      <c r="E57" s="8" t="str">
        <f>G57 &amp; "@ kgper cum"</f>
        <v>150@ kgper cum</v>
      </c>
      <c r="F57" s="8"/>
      <c r="G57" s="18">
        <v>150</v>
      </c>
      <c r="H57" s="508">
        <f>H42*G57/1000</f>
        <v>13.717235618482064</v>
      </c>
      <c r="I57" s="11"/>
    </row>
    <row r="58" spans="1:15" x14ac:dyDescent="0.2">
      <c r="A58" s="7"/>
      <c r="B58" s="9" t="s">
        <v>40</v>
      </c>
      <c r="C58" s="7"/>
      <c r="D58" s="159"/>
      <c r="E58" s="8" t="str">
        <f>G58 &amp; "@ kgper cum"</f>
        <v>120@ kgper cum</v>
      </c>
      <c r="F58" s="8"/>
      <c r="G58" s="18">
        <v>120</v>
      </c>
      <c r="H58" s="18">
        <f>H46*G58/1000</f>
        <v>0.98304000000000014</v>
      </c>
      <c r="I58" s="11"/>
      <c r="K58" s="512" t="s">
        <v>150</v>
      </c>
      <c r="L58" s="13"/>
      <c r="M58" s="13"/>
      <c r="N58" s="13"/>
    </row>
    <row r="59" spans="1:15" x14ac:dyDescent="0.2">
      <c r="A59" s="308"/>
      <c r="B59" s="9" t="s">
        <v>43</v>
      </c>
      <c r="C59" s="7"/>
      <c r="D59" s="159"/>
      <c r="E59" s="8" t="str">
        <f>G59 &amp; "@ kgper cum"</f>
        <v>120@ kgper cum</v>
      </c>
      <c r="F59" s="8"/>
      <c r="G59" s="18">
        <v>120</v>
      </c>
      <c r="H59" s="18">
        <f>H50*G59/1000</f>
        <v>0</v>
      </c>
      <c r="I59" s="11"/>
      <c r="K59" s="4" t="s">
        <v>2</v>
      </c>
      <c r="L59" s="438">
        <v>10.199999999999999</v>
      </c>
    </row>
    <row r="60" spans="1:15" x14ac:dyDescent="0.2">
      <c r="A60" s="308"/>
      <c r="B60" s="9"/>
      <c r="C60" s="7"/>
      <c r="D60" s="7"/>
      <c r="E60" s="9"/>
      <c r="F60" s="9"/>
      <c r="G60" s="18"/>
      <c r="H60" s="11">
        <f>+SUM(H57:H59)</f>
        <v>14.700275618482065</v>
      </c>
      <c r="I60" s="11">
        <f>ROUND(H60*$C$3,3)</f>
        <v>0</v>
      </c>
      <c r="K60" s="4" t="s">
        <v>26</v>
      </c>
      <c r="L60" s="438">
        <v>3.2</v>
      </c>
    </row>
    <row r="61" spans="1:15" x14ac:dyDescent="0.2">
      <c r="A61" s="308">
        <v>14</v>
      </c>
      <c r="B61" s="307" t="s">
        <v>79</v>
      </c>
      <c r="C61" s="7"/>
      <c r="D61" s="7"/>
      <c r="E61" s="9"/>
      <c r="F61" s="9"/>
      <c r="G61" s="9"/>
      <c r="H61" s="9"/>
      <c r="I61" s="9"/>
      <c r="K61" s="4" t="s">
        <v>27</v>
      </c>
      <c r="L61" s="438">
        <v>3.2</v>
      </c>
    </row>
    <row r="62" spans="1:15" x14ac:dyDescent="0.2">
      <c r="A62" s="19"/>
      <c r="B62" s="307" t="s">
        <v>80</v>
      </c>
      <c r="C62" s="7"/>
      <c r="D62" s="7"/>
      <c r="E62" s="9"/>
      <c r="F62" s="9"/>
      <c r="G62" s="9"/>
      <c r="H62" s="9"/>
      <c r="I62" s="9"/>
      <c r="K62" s="4" t="s">
        <v>15</v>
      </c>
      <c r="L62" s="438">
        <v>1</v>
      </c>
    </row>
    <row r="63" spans="1:15" x14ac:dyDescent="0.2">
      <c r="A63" s="19"/>
      <c r="B63" s="307" t="s">
        <v>379</v>
      </c>
      <c r="C63" s="7"/>
      <c r="D63" s="7"/>
      <c r="E63" s="9"/>
      <c r="F63" s="9"/>
      <c r="G63" s="9"/>
      <c r="H63" s="9"/>
      <c r="I63" s="9"/>
      <c r="K63" s="4" t="s">
        <v>36</v>
      </c>
      <c r="L63" s="438">
        <v>1</v>
      </c>
    </row>
    <row r="64" spans="1:15" x14ac:dyDescent="0.2">
      <c r="A64" s="9">
        <v>14.1</v>
      </c>
      <c r="B64" s="307" t="s">
        <v>81</v>
      </c>
      <c r="C64" s="9"/>
      <c r="D64" s="9">
        <f>$L$52</f>
        <v>1</v>
      </c>
      <c r="E64" s="9"/>
      <c r="F64" s="9"/>
      <c r="G64" s="9">
        <f>IF(($L$16-$L$17)&gt;3,3,($L$16-$L$17))</f>
        <v>3</v>
      </c>
      <c r="H64" s="9">
        <f>D64*G64</f>
        <v>3</v>
      </c>
      <c r="I64" s="20"/>
      <c r="K64" s="4" t="s">
        <v>151</v>
      </c>
      <c r="L64" s="4">
        <f>L63/3*(L61*L59+L60*L53+SQRT(L61*L59*L60*L53))</f>
        <v>19.980508452667451</v>
      </c>
    </row>
    <row r="65" spans="1:14" x14ac:dyDescent="0.2">
      <c r="A65" s="9"/>
      <c r="B65" s="307"/>
      <c r="C65" s="9"/>
      <c r="D65" s="9"/>
      <c r="E65" s="9"/>
      <c r="F65" s="9"/>
      <c r="G65" s="9"/>
      <c r="H65" s="19">
        <f>SUM(H64:H64)</f>
        <v>3</v>
      </c>
      <c r="I65" s="11">
        <f>ROUND(H65*$C$3,3)</f>
        <v>0</v>
      </c>
      <c r="K65" s="13"/>
      <c r="L65" s="13"/>
      <c r="M65" s="13"/>
      <c r="N65" s="13"/>
    </row>
    <row r="66" spans="1:14" x14ac:dyDescent="0.2">
      <c r="A66" s="9"/>
      <c r="B66" s="307"/>
      <c r="C66" s="9"/>
      <c r="D66" s="9"/>
      <c r="E66" s="9"/>
      <c r="F66" s="9"/>
      <c r="G66" s="9"/>
      <c r="H66" s="9"/>
      <c r="I66" s="9"/>
      <c r="K66" s="512" t="s">
        <v>40</v>
      </c>
      <c r="L66" s="13"/>
    </row>
    <row r="67" spans="1:14" x14ac:dyDescent="0.2">
      <c r="A67" s="9">
        <v>14.2</v>
      </c>
      <c r="B67" s="307" t="s">
        <v>84</v>
      </c>
      <c r="C67" s="9"/>
      <c r="D67" s="9">
        <f>$D$64</f>
        <v>1</v>
      </c>
      <c r="E67" s="9"/>
      <c r="F67" s="9"/>
      <c r="G67" s="9">
        <f>IF(($L$16-$L$17)&gt;10,(10-G64),($L$16-$L$17-G64))</f>
        <v>7</v>
      </c>
      <c r="H67" s="9">
        <f>D67*G67</f>
        <v>7</v>
      </c>
      <c r="I67" s="20"/>
      <c r="K67" s="4" t="s">
        <v>37</v>
      </c>
      <c r="L67" s="426">
        <v>16</v>
      </c>
    </row>
    <row r="68" spans="1:14" x14ac:dyDescent="0.2">
      <c r="A68" s="9"/>
      <c r="B68" s="307"/>
      <c r="C68" s="9"/>
      <c r="D68" s="9"/>
      <c r="E68" s="9"/>
      <c r="F68" s="9"/>
      <c r="G68" s="9"/>
      <c r="H68" s="19">
        <f>SUM(H67:H67)</f>
        <v>7</v>
      </c>
      <c r="I68" s="11">
        <f>ROUND(H68*$C$3,3)</f>
        <v>0</v>
      </c>
      <c r="K68" s="4" t="s">
        <v>2</v>
      </c>
      <c r="L68" s="426">
        <v>0.8</v>
      </c>
    </row>
    <row r="69" spans="1:14" x14ac:dyDescent="0.2">
      <c r="A69" s="9"/>
      <c r="C69" s="9"/>
      <c r="D69" s="9"/>
      <c r="E69" s="9"/>
      <c r="F69" s="9"/>
      <c r="G69" s="9"/>
      <c r="H69" s="9"/>
      <c r="I69" s="9"/>
      <c r="K69" s="4" t="s">
        <v>23</v>
      </c>
      <c r="L69" s="426">
        <v>0.8</v>
      </c>
    </row>
    <row r="70" spans="1:14" x14ac:dyDescent="0.2">
      <c r="A70" s="9">
        <v>14.3</v>
      </c>
      <c r="B70" s="307" t="s">
        <v>356</v>
      </c>
      <c r="C70" s="9"/>
      <c r="D70" s="9">
        <f>$D$64</f>
        <v>1</v>
      </c>
      <c r="E70" s="9"/>
      <c r="F70" s="9"/>
      <c r="G70" s="9">
        <f>IF(($L$16-$L$17)&gt;15,(15-G64-G67),($L$16-$L$17-G64-G67))</f>
        <v>5</v>
      </c>
      <c r="H70" s="9">
        <f>D70*G70</f>
        <v>5</v>
      </c>
      <c r="I70" s="20"/>
      <c r="K70" s="4" t="s">
        <v>41</v>
      </c>
      <c r="L70" s="426">
        <v>0.4</v>
      </c>
    </row>
    <row r="71" spans="1:14" x14ac:dyDescent="0.2">
      <c r="A71" s="9"/>
      <c r="B71" s="307"/>
      <c r="C71" s="9"/>
      <c r="D71" s="9"/>
      <c r="E71" s="9"/>
      <c r="F71" s="9"/>
      <c r="G71" s="9"/>
      <c r="H71" s="19">
        <f>SUM(H70:H70)</f>
        <v>5</v>
      </c>
      <c r="I71" s="11">
        <f>ROUND(H71*$C$3,3)</f>
        <v>0</v>
      </c>
      <c r="K71" s="4" t="s">
        <v>42</v>
      </c>
      <c r="L71" s="426">
        <v>0.4</v>
      </c>
      <c r="M71" s="13"/>
      <c r="N71" s="13"/>
    </row>
    <row r="72" spans="1:14" x14ac:dyDescent="0.2">
      <c r="A72" s="9"/>
      <c r="C72" s="9"/>
      <c r="D72" s="9"/>
      <c r="E72" s="9"/>
      <c r="F72" s="9"/>
      <c r="G72" s="9"/>
      <c r="H72" s="9"/>
      <c r="I72" s="9"/>
    </row>
    <row r="73" spans="1:14" x14ac:dyDescent="0.2">
      <c r="A73" s="9">
        <v>14.4</v>
      </c>
      <c r="B73" s="307" t="s">
        <v>357</v>
      </c>
      <c r="C73" s="9"/>
      <c r="D73" s="9">
        <f>$D$64</f>
        <v>1</v>
      </c>
      <c r="E73" s="9"/>
      <c r="F73" s="9"/>
      <c r="G73" s="9">
        <f>IF(($L$16-$L$17)&gt;20,(20-G64-G67-G70),($L$16-$L$17-G64-G67-G70))</f>
        <v>5</v>
      </c>
      <c r="H73" s="9">
        <f>D73*G73</f>
        <v>5</v>
      </c>
      <c r="I73" s="20"/>
      <c r="K73" s="512" t="s">
        <v>43</v>
      </c>
      <c r="L73" s="13"/>
    </row>
    <row r="74" spans="1:14" x14ac:dyDescent="0.2">
      <c r="A74" s="9"/>
      <c r="B74" s="307"/>
      <c r="C74" s="9"/>
      <c r="D74" s="9"/>
      <c r="E74" s="9"/>
      <c r="F74" s="9"/>
      <c r="G74" s="9"/>
      <c r="H74" s="9">
        <f>SUM(H73:H73)</f>
        <v>5</v>
      </c>
      <c r="I74" s="11">
        <f>ROUND(H74*$C$3,3)</f>
        <v>0</v>
      </c>
      <c r="K74" s="4" t="s">
        <v>37</v>
      </c>
      <c r="L74" s="426">
        <v>0</v>
      </c>
    </row>
    <row r="75" spans="1:14" x14ac:dyDescent="0.2">
      <c r="A75" s="9"/>
      <c r="B75" s="307"/>
      <c r="C75" s="9"/>
      <c r="D75" s="9"/>
      <c r="E75" s="9"/>
      <c r="F75" s="9"/>
      <c r="G75" s="9"/>
      <c r="H75" s="9"/>
      <c r="I75" s="20"/>
      <c r="K75" s="4" t="s">
        <v>133</v>
      </c>
      <c r="L75" s="433">
        <v>1.1499999999999999</v>
      </c>
    </row>
    <row r="76" spans="1:14" x14ac:dyDescent="0.2">
      <c r="A76" s="9">
        <v>14.5</v>
      </c>
      <c r="B76" s="307" t="s">
        <v>358</v>
      </c>
      <c r="C76" s="9"/>
      <c r="D76" s="9">
        <f>$D$64</f>
        <v>1</v>
      </c>
      <c r="E76" s="9"/>
      <c r="F76" s="9"/>
      <c r="G76" s="9">
        <f>IF(($L$16-$L$17)&gt;25,(25-G64-G67-G70-G73),($L$16-$L$17-G64-G67-G70-G73))</f>
        <v>5</v>
      </c>
      <c r="H76" s="9">
        <f>D76*G76</f>
        <v>5</v>
      </c>
      <c r="I76" s="20"/>
      <c r="K76" s="4" t="s">
        <v>134</v>
      </c>
      <c r="L76" s="433">
        <v>2.8</v>
      </c>
    </row>
    <row r="77" spans="1:14" x14ac:dyDescent="0.2">
      <c r="A77" s="9"/>
      <c r="B77" s="307"/>
      <c r="C77" s="9"/>
      <c r="D77" s="9"/>
      <c r="E77" s="9"/>
      <c r="F77" s="9"/>
      <c r="G77" s="9"/>
      <c r="H77" s="9">
        <f>SUM(H76:H76)</f>
        <v>5</v>
      </c>
      <c r="I77" s="11">
        <f>ROUND(H77*$C$3,3)</f>
        <v>0</v>
      </c>
      <c r="K77" s="4" t="s">
        <v>135</v>
      </c>
      <c r="L77" s="426">
        <v>1</v>
      </c>
    </row>
    <row r="78" spans="1:14" x14ac:dyDescent="0.2">
      <c r="A78" s="9"/>
      <c r="B78" s="307"/>
      <c r="C78" s="9"/>
      <c r="D78" s="9"/>
      <c r="E78" s="9"/>
      <c r="F78" s="9"/>
      <c r="G78" s="9"/>
      <c r="H78" s="9"/>
      <c r="I78" s="20"/>
      <c r="K78" s="4" t="s">
        <v>136</v>
      </c>
      <c r="L78" s="426">
        <v>0.88</v>
      </c>
    </row>
    <row r="79" spans="1:14" x14ac:dyDescent="0.2">
      <c r="A79" s="9">
        <v>14.6</v>
      </c>
      <c r="B79" s="307" t="s">
        <v>359</v>
      </c>
      <c r="C79" s="9"/>
      <c r="D79" s="9">
        <f>$D$64</f>
        <v>1</v>
      </c>
      <c r="E79" s="9"/>
      <c r="F79" s="9"/>
      <c r="G79" s="9">
        <f>IF(($L$16-$L$17)&gt;30,(30-G64-G67-G70-G73-G76),($L$16-$L$17-G64-G67-G70-G73-G76))</f>
        <v>5</v>
      </c>
      <c r="H79" s="9">
        <f>D79*G79</f>
        <v>5</v>
      </c>
      <c r="I79" s="20"/>
      <c r="K79" s="4" t="s">
        <v>125</v>
      </c>
      <c r="L79" s="426">
        <v>1.3859999999999999</v>
      </c>
      <c r="M79" s="13"/>
      <c r="N79" s="13"/>
    </row>
    <row r="80" spans="1:14" x14ac:dyDescent="0.2">
      <c r="A80" s="9"/>
      <c r="B80" s="307"/>
      <c r="C80" s="9"/>
      <c r="D80" s="9"/>
      <c r="E80" s="9"/>
      <c r="F80" s="9"/>
      <c r="G80" s="9"/>
      <c r="H80" s="9">
        <f>SUM(H79:H79)</f>
        <v>5</v>
      </c>
      <c r="I80" s="11">
        <f>ROUND(H80*$C$3,3)</f>
        <v>0</v>
      </c>
      <c r="K80" s="4" t="s">
        <v>126</v>
      </c>
      <c r="L80" s="426">
        <v>1.113</v>
      </c>
      <c r="M80" s="13"/>
    </row>
    <row r="81" spans="1:12" x14ac:dyDescent="0.2">
      <c r="A81" s="9"/>
      <c r="B81" s="307"/>
      <c r="C81" s="9"/>
      <c r="D81" s="9"/>
      <c r="E81" s="9"/>
      <c r="F81" s="9"/>
      <c r="G81" s="9"/>
      <c r="H81" s="9"/>
      <c r="I81" s="20"/>
      <c r="K81" s="4" t="s">
        <v>137</v>
      </c>
      <c r="L81" s="426">
        <v>1.23</v>
      </c>
    </row>
    <row r="82" spans="1:12" x14ac:dyDescent="0.2">
      <c r="A82" s="9">
        <v>14.7</v>
      </c>
      <c r="B82" s="307" t="s">
        <v>360</v>
      </c>
      <c r="C82" s="9"/>
      <c r="D82" s="9">
        <f>$D$64</f>
        <v>1</v>
      </c>
      <c r="E82" s="9"/>
      <c r="F82" s="9"/>
      <c r="G82" s="9">
        <f>IF(($L$16-$L$17)&gt;35,(35-G64-G67-G70-G73-G76-G79),($L$16-$L$17-G64-G67-G70-G73-G76-G79))</f>
        <v>5</v>
      </c>
      <c r="H82" s="9">
        <f>D82*G82</f>
        <v>5</v>
      </c>
      <c r="I82" s="20"/>
    </row>
    <row r="83" spans="1:12" x14ac:dyDescent="0.2">
      <c r="A83" s="9"/>
      <c r="B83" s="307"/>
      <c r="C83" s="9"/>
      <c r="D83" s="9"/>
      <c r="E83" s="9"/>
      <c r="F83" s="9"/>
      <c r="G83" s="9"/>
      <c r="H83" s="9">
        <f>SUM(H82:H82)</f>
        <v>5</v>
      </c>
      <c r="I83" s="11">
        <f>ROUND(H83*$C$3,3)</f>
        <v>0</v>
      </c>
    </row>
    <row r="84" spans="1:12" x14ac:dyDescent="0.2">
      <c r="A84" s="9"/>
      <c r="B84" s="307"/>
      <c r="C84" s="9"/>
      <c r="D84" s="9"/>
      <c r="E84" s="9"/>
      <c r="F84" s="9"/>
      <c r="G84" s="9"/>
      <c r="H84" s="9"/>
      <c r="I84" s="20"/>
    </row>
    <row r="85" spans="1:12" x14ac:dyDescent="0.2">
      <c r="A85" s="9">
        <v>14.8</v>
      </c>
      <c r="B85" s="307" t="s">
        <v>361</v>
      </c>
      <c r="C85" s="9"/>
      <c r="D85" s="9">
        <f>$D$64</f>
        <v>1</v>
      </c>
      <c r="E85" s="9"/>
      <c r="F85" s="9"/>
      <c r="G85" s="9">
        <f>IF(($L$16-$L$17)&gt;40,(40-G64-G67-G70-G73-G76-G79-G82),($L$16-$L$17-G64-G67-G70-G73-G76-G79-G82))</f>
        <v>5</v>
      </c>
      <c r="H85" s="9">
        <f>D85*G85</f>
        <v>5</v>
      </c>
      <c r="I85" s="20"/>
    </row>
    <row r="86" spans="1:12" x14ac:dyDescent="0.2">
      <c r="A86" s="19"/>
      <c r="B86" s="307"/>
      <c r="C86" s="9"/>
      <c r="D86" s="9"/>
      <c r="E86" s="9"/>
      <c r="F86" s="9"/>
      <c r="G86" s="9"/>
      <c r="H86" s="9">
        <f>SUM(H85:H85)</f>
        <v>5</v>
      </c>
      <c r="I86" s="11">
        <f>ROUND(H86*$C$3,3)</f>
        <v>0</v>
      </c>
    </row>
    <row r="87" spans="1:12" x14ac:dyDescent="0.2">
      <c r="A87" s="164"/>
      <c r="B87" s="150"/>
      <c r="C87" s="137"/>
      <c r="D87" s="137"/>
      <c r="E87" s="150"/>
      <c r="F87" s="165"/>
      <c r="G87" s="150"/>
      <c r="H87" s="162"/>
      <c r="I87" s="163">
        <f>SUM(I5:I86)</f>
        <v>0</v>
      </c>
    </row>
    <row r="88" spans="1:12" x14ac:dyDescent="0.2">
      <c r="A88" s="164"/>
      <c r="B88" s="150"/>
      <c r="C88" s="137"/>
      <c r="D88" s="137"/>
      <c r="E88" s="150"/>
      <c r="F88" s="150"/>
      <c r="G88" s="165"/>
      <c r="H88" s="162"/>
      <c r="I88" s="163"/>
    </row>
    <row r="89" spans="1:12" x14ac:dyDescent="0.2">
      <c r="A89" s="164"/>
      <c r="B89" s="150"/>
      <c r="C89" s="137"/>
      <c r="D89" s="137"/>
      <c r="E89" s="150"/>
      <c r="F89" s="150"/>
      <c r="G89" s="150"/>
      <c r="H89" s="166"/>
      <c r="I89" s="163"/>
    </row>
    <row r="90" spans="1:12" x14ac:dyDescent="0.2">
      <c r="A90" s="164"/>
      <c r="B90" s="164"/>
      <c r="C90" s="137"/>
      <c r="D90" s="137"/>
      <c r="E90" s="150"/>
      <c r="F90" s="150"/>
      <c r="G90" s="150"/>
      <c r="H90" s="150"/>
      <c r="I90" s="150"/>
    </row>
    <row r="91" spans="1:12" x14ac:dyDescent="0.2">
      <c r="A91" s="154"/>
      <c r="B91" s="149"/>
      <c r="C91" s="153"/>
      <c r="D91" s="153"/>
      <c r="E91" s="149"/>
      <c r="F91" s="149"/>
      <c r="G91" s="149"/>
      <c r="H91" s="149"/>
      <c r="I91" s="149"/>
    </row>
    <row r="92" spans="1:12" x14ac:dyDescent="0.2">
      <c r="A92" s="154"/>
      <c r="B92" s="149"/>
      <c r="C92" s="153"/>
      <c r="D92" s="153"/>
      <c r="E92" s="149"/>
      <c r="F92" s="149"/>
      <c r="G92" s="149"/>
      <c r="H92" s="149"/>
      <c r="I92" s="149"/>
    </row>
    <row r="93" spans="1:12" x14ac:dyDescent="0.2">
      <c r="A93" s="154"/>
      <c r="B93" s="149"/>
      <c r="C93" s="153"/>
      <c r="D93" s="153"/>
      <c r="E93" s="149"/>
      <c r="F93" s="149"/>
      <c r="G93" s="149"/>
      <c r="H93" s="149"/>
      <c r="I93" s="149"/>
    </row>
    <row r="94" spans="1:12" x14ac:dyDescent="0.2">
      <c r="A94" s="154"/>
      <c r="B94" s="149"/>
      <c r="C94" s="153"/>
      <c r="D94" s="153"/>
      <c r="E94" s="149"/>
      <c r="F94" s="149"/>
      <c r="G94" s="149"/>
      <c r="H94" s="149"/>
      <c r="I94" s="149"/>
    </row>
    <row r="95" spans="1:12" x14ac:dyDescent="0.2">
      <c r="A95" s="154"/>
      <c r="B95" s="149"/>
      <c r="C95" s="153"/>
      <c r="D95" s="153"/>
      <c r="E95" s="149"/>
      <c r="F95" s="149"/>
      <c r="G95" s="149"/>
      <c r="H95" s="149"/>
      <c r="I95" s="149"/>
    </row>
    <row r="96" spans="1:12" x14ac:dyDescent="0.2">
      <c r="A96" s="154"/>
      <c r="B96" s="149"/>
      <c r="C96" s="153"/>
      <c r="D96" s="153"/>
      <c r="E96" s="149"/>
      <c r="F96" s="149"/>
      <c r="G96" s="149"/>
      <c r="H96" s="149"/>
      <c r="I96" s="149"/>
    </row>
    <row r="97" spans="1:11" x14ac:dyDescent="0.2">
      <c r="A97" s="154"/>
      <c r="B97" s="149"/>
      <c r="C97" s="153"/>
      <c r="D97" s="153"/>
      <c r="E97" s="149"/>
      <c r="F97" s="149"/>
      <c r="G97" s="149"/>
      <c r="H97" s="149"/>
      <c r="I97" s="149"/>
    </row>
    <row r="98" spans="1:11" x14ac:dyDescent="0.2">
      <c r="A98" s="154"/>
      <c r="B98" s="149"/>
      <c r="C98" s="153"/>
      <c r="D98" s="153"/>
      <c r="E98" s="149"/>
      <c r="F98" s="149"/>
      <c r="G98" s="149"/>
      <c r="H98" s="149"/>
      <c r="I98" s="149"/>
    </row>
    <row r="99" spans="1:11" x14ac:dyDescent="0.2">
      <c r="A99" s="154"/>
      <c r="B99" s="149"/>
      <c r="C99" s="153"/>
      <c r="D99" s="153"/>
      <c r="E99" s="149"/>
      <c r="F99" s="149"/>
      <c r="G99" s="149"/>
      <c r="H99" s="149"/>
      <c r="I99" s="149"/>
    </row>
    <row r="100" spans="1:11" x14ac:dyDescent="0.2">
      <c r="A100" s="154"/>
      <c r="B100" s="149"/>
      <c r="C100" s="153"/>
      <c r="D100" s="153"/>
      <c r="E100" s="149"/>
      <c r="F100" s="149"/>
      <c r="G100" s="149"/>
      <c r="H100" s="149"/>
      <c r="I100" s="149"/>
    </row>
    <row r="101" spans="1:11" x14ac:dyDescent="0.2">
      <c r="A101" s="154"/>
      <c r="B101" s="149"/>
      <c r="C101" s="153"/>
      <c r="D101" s="153"/>
      <c r="E101" s="149"/>
      <c r="F101" s="149"/>
      <c r="G101" s="149"/>
      <c r="H101" s="149"/>
      <c r="I101" s="149"/>
    </row>
    <row r="102" spans="1:11" x14ac:dyDescent="0.2">
      <c r="A102" s="154"/>
      <c r="B102" s="149"/>
      <c r="C102" s="153"/>
      <c r="D102" s="153"/>
      <c r="E102" s="149"/>
      <c r="F102" s="149"/>
      <c r="G102" s="149"/>
      <c r="H102" s="149"/>
      <c r="I102" s="149"/>
      <c r="J102" s="149"/>
      <c r="K102" s="149"/>
    </row>
    <row r="103" spans="1:11" x14ac:dyDescent="0.2">
      <c r="A103" s="154"/>
      <c r="B103" s="149"/>
      <c r="C103" s="153"/>
      <c r="D103" s="153"/>
      <c r="E103" s="149"/>
      <c r="F103" s="149"/>
      <c r="G103" s="149"/>
      <c r="H103" s="149"/>
      <c r="I103" s="149"/>
      <c r="J103" s="149"/>
      <c r="K103" s="149"/>
    </row>
    <row r="104" spans="1:11" x14ac:dyDescent="0.2">
      <c r="A104" s="154"/>
      <c r="B104" s="149"/>
      <c r="C104" s="153"/>
      <c r="D104" s="153"/>
      <c r="E104" s="149"/>
      <c r="F104" s="149"/>
      <c r="G104" s="149"/>
      <c r="H104" s="149"/>
      <c r="I104" s="149"/>
      <c r="J104" s="149"/>
      <c r="K104" s="149"/>
    </row>
    <row r="105" spans="1:11" x14ac:dyDescent="0.2">
      <c r="A105" s="154"/>
      <c r="B105" s="149"/>
      <c r="C105" s="153"/>
      <c r="D105" s="153"/>
      <c r="E105" s="149"/>
      <c r="F105" s="149"/>
      <c r="G105" s="149"/>
      <c r="H105" s="149"/>
      <c r="I105" s="149"/>
      <c r="J105" s="149"/>
      <c r="K105" s="149"/>
    </row>
    <row r="106" spans="1:11" x14ac:dyDescent="0.2">
      <c r="A106" s="154"/>
      <c r="B106" s="149"/>
      <c r="C106" s="153"/>
      <c r="D106" s="153"/>
      <c r="E106" s="149"/>
      <c r="F106" s="149"/>
      <c r="G106" s="149"/>
      <c r="H106" s="149"/>
      <c r="I106" s="149"/>
      <c r="J106" s="149"/>
      <c r="K106" s="149"/>
    </row>
    <row r="107" spans="1:11" x14ac:dyDescent="0.2">
      <c r="A107" s="154"/>
      <c r="B107" s="149"/>
      <c r="C107" s="153"/>
      <c r="D107" s="153"/>
      <c r="E107" s="149"/>
      <c r="F107" s="149"/>
      <c r="G107" s="149"/>
      <c r="H107" s="149"/>
      <c r="I107" s="149"/>
      <c r="J107" s="149"/>
      <c r="K107" s="149"/>
    </row>
    <row r="108" spans="1:11" x14ac:dyDescent="0.2">
      <c r="A108" s="154"/>
      <c r="B108" s="149"/>
      <c r="C108" s="153"/>
      <c r="D108" s="153"/>
      <c r="E108" s="149"/>
      <c r="F108" s="149"/>
      <c r="G108" s="149"/>
      <c r="H108" s="149"/>
      <c r="I108" s="149"/>
      <c r="J108" s="149"/>
      <c r="K108" s="149"/>
    </row>
    <row r="109" spans="1:11" x14ac:dyDescent="0.2">
      <c r="A109" s="164"/>
      <c r="B109" s="150"/>
      <c r="C109" s="137"/>
      <c r="D109" s="137"/>
      <c r="E109" s="150"/>
      <c r="F109" s="150"/>
      <c r="G109" s="150"/>
      <c r="H109" s="150"/>
      <c r="I109" s="150"/>
      <c r="J109" s="149"/>
      <c r="K109" s="149"/>
    </row>
    <row r="110" spans="1:11" x14ac:dyDescent="0.2">
      <c r="A110" s="154"/>
      <c r="B110" s="149"/>
      <c r="C110" s="153"/>
      <c r="D110" s="153"/>
      <c r="E110" s="151"/>
      <c r="F110" s="151"/>
      <c r="G110" s="149"/>
      <c r="H110" s="152"/>
      <c r="I110" s="149"/>
      <c r="J110" s="149"/>
      <c r="K110" s="149"/>
    </row>
    <row r="111" spans="1:11" x14ac:dyDescent="0.2">
      <c r="A111" s="154"/>
      <c r="B111" s="149"/>
      <c r="C111" s="153"/>
      <c r="D111" s="153"/>
      <c r="E111" s="151"/>
      <c r="F111" s="153"/>
      <c r="G111" s="149"/>
      <c r="H111" s="152"/>
      <c r="I111" s="149"/>
      <c r="J111" s="149"/>
      <c r="K111" s="149"/>
    </row>
    <row r="112" spans="1:11" x14ac:dyDescent="0.2">
      <c r="A112" s="154"/>
      <c r="B112" s="154"/>
      <c r="C112" s="153"/>
      <c r="D112" s="153"/>
      <c r="E112" s="149"/>
      <c r="F112" s="149"/>
      <c r="G112" s="149"/>
      <c r="H112" s="155"/>
      <c r="I112" s="156"/>
      <c r="J112" s="149"/>
      <c r="K112" s="149"/>
    </row>
    <row r="113" spans="1:30" x14ac:dyDescent="0.2">
      <c r="A113" s="154"/>
      <c r="B113" s="149"/>
      <c r="C113" s="153"/>
      <c r="D113" s="153"/>
      <c r="E113" s="151"/>
      <c r="F113" s="151"/>
      <c r="G113" s="149"/>
      <c r="H113" s="152"/>
      <c r="I113" s="149"/>
      <c r="J113" s="149"/>
      <c r="K113" s="149"/>
    </row>
    <row r="114" spans="1:30" x14ac:dyDescent="0.2">
      <c r="A114" s="154"/>
      <c r="B114" s="149"/>
      <c r="C114" s="153"/>
      <c r="D114" s="153"/>
      <c r="E114" s="157"/>
      <c r="F114" s="149"/>
      <c r="G114" s="149"/>
      <c r="H114" s="152"/>
      <c r="I114" s="149"/>
      <c r="J114" s="149"/>
      <c r="K114" s="149"/>
    </row>
    <row r="115" spans="1:30" x14ac:dyDescent="0.2">
      <c r="A115" s="154"/>
      <c r="B115" s="149"/>
      <c r="C115" s="153"/>
      <c r="D115" s="153"/>
      <c r="E115" s="149"/>
      <c r="F115" s="149"/>
      <c r="G115" s="149"/>
      <c r="H115" s="155"/>
      <c r="I115" s="156"/>
      <c r="J115" s="149"/>
      <c r="K115" s="149"/>
    </row>
    <row r="116" spans="1:30" x14ac:dyDescent="0.2">
      <c r="A116" s="154"/>
      <c r="B116" s="154"/>
      <c r="C116" s="153"/>
      <c r="D116" s="153"/>
      <c r="E116" s="149"/>
      <c r="F116" s="149"/>
      <c r="G116" s="149"/>
      <c r="H116" s="149"/>
      <c r="I116" s="149"/>
      <c r="J116" s="149"/>
      <c r="K116" s="149"/>
    </row>
    <row r="117" spans="1:30" x14ac:dyDescent="0.2">
      <c r="A117" s="154"/>
      <c r="B117" s="149"/>
      <c r="C117" s="153"/>
      <c r="D117" s="153"/>
      <c r="E117" s="153"/>
      <c r="F117" s="153"/>
      <c r="G117" s="153"/>
      <c r="H117" s="149"/>
      <c r="I117" s="149"/>
      <c r="J117" s="149"/>
      <c r="K117" s="149"/>
    </row>
    <row r="118" spans="1:30" x14ac:dyDescent="0.2">
      <c r="A118" s="154"/>
      <c r="B118" s="149"/>
      <c r="C118" s="153"/>
      <c r="D118" s="153"/>
      <c r="E118" s="153"/>
      <c r="F118" s="153"/>
      <c r="G118" s="153"/>
      <c r="H118" s="149"/>
      <c r="I118" s="149"/>
      <c r="J118" s="149"/>
      <c r="K118" s="149"/>
    </row>
    <row r="119" spans="1:30" x14ac:dyDescent="0.2">
      <c r="A119" s="154"/>
      <c r="B119" s="149"/>
      <c r="C119" s="153"/>
      <c r="D119" s="153"/>
      <c r="E119" s="149"/>
      <c r="F119" s="149"/>
      <c r="G119" s="149"/>
      <c r="H119" s="154"/>
      <c r="I119" s="156"/>
      <c r="J119" s="149"/>
      <c r="K119" s="149"/>
    </row>
    <row r="120" spans="1:30" s="21" customFormat="1" x14ac:dyDescent="0.2">
      <c r="A120" s="623"/>
      <c r="B120" s="624"/>
      <c r="C120" s="625"/>
      <c r="D120" s="626"/>
      <c r="E120" s="627"/>
      <c r="F120" s="628"/>
      <c r="G120" s="628"/>
      <c r="H120" s="629"/>
      <c r="I120" s="149"/>
      <c r="J120" s="150"/>
      <c r="K120" s="149"/>
      <c r="L120" s="4"/>
      <c r="M120" s="4"/>
      <c r="N120" s="4"/>
      <c r="O120" s="4"/>
      <c r="P120" s="4"/>
      <c r="Q120" s="4"/>
      <c r="R120" s="4"/>
      <c r="S120" s="4"/>
      <c r="T120" s="4"/>
      <c r="U120" s="4"/>
      <c r="V120" s="4"/>
      <c r="W120" s="4"/>
      <c r="X120" s="4"/>
      <c r="Y120" s="4"/>
      <c r="Z120" s="4"/>
      <c r="AA120" s="4"/>
      <c r="AB120" s="4"/>
      <c r="AC120" s="4"/>
      <c r="AD120" s="4"/>
    </row>
    <row r="121" spans="1:30" s="21" customFormat="1" x14ac:dyDescent="0.2">
      <c r="A121" s="623"/>
      <c r="B121" s="624"/>
      <c r="C121" s="625"/>
      <c r="D121" s="626"/>
      <c r="E121" s="627"/>
      <c r="F121" s="628"/>
      <c r="G121" s="628"/>
      <c r="H121" s="624"/>
      <c r="I121" s="156"/>
      <c r="J121" s="150"/>
      <c r="K121" s="149"/>
      <c r="L121" s="4"/>
      <c r="M121" s="4"/>
      <c r="N121" s="4"/>
      <c r="O121" s="4"/>
      <c r="P121" s="4"/>
      <c r="Q121" s="4"/>
      <c r="R121" s="4"/>
      <c r="S121" s="4"/>
      <c r="T121" s="4"/>
      <c r="U121" s="4"/>
      <c r="V121" s="4"/>
      <c r="W121" s="4"/>
      <c r="X121" s="4"/>
      <c r="Y121" s="4"/>
      <c r="Z121" s="4"/>
      <c r="AA121" s="4"/>
      <c r="AB121" s="4"/>
      <c r="AC121" s="4"/>
      <c r="AD121" s="4"/>
    </row>
    <row r="122" spans="1:30" s="21" customFormat="1" x14ac:dyDescent="0.2">
      <c r="A122" s="630"/>
      <c r="B122" s="631"/>
      <c r="C122" s="632"/>
      <c r="D122" s="633"/>
      <c r="E122" s="634"/>
      <c r="F122" s="635"/>
      <c r="G122" s="636"/>
      <c r="H122" s="637"/>
      <c r="I122" s="150"/>
      <c r="J122" s="150"/>
      <c r="K122" s="149"/>
      <c r="L122" s="4"/>
      <c r="M122" s="4"/>
      <c r="N122" s="4"/>
      <c r="O122" s="4"/>
      <c r="P122" s="4"/>
      <c r="Q122" s="4"/>
      <c r="R122" s="4"/>
      <c r="S122" s="4"/>
      <c r="T122" s="4"/>
      <c r="U122" s="4"/>
      <c r="V122" s="4"/>
      <c r="W122" s="4"/>
      <c r="X122" s="4"/>
      <c r="Y122" s="4"/>
      <c r="Z122" s="4"/>
      <c r="AA122" s="4"/>
      <c r="AB122" s="4"/>
      <c r="AC122" s="4"/>
      <c r="AD122" s="4"/>
    </row>
    <row r="123" spans="1:30" s="21" customFormat="1" x14ac:dyDescent="0.2">
      <c r="A123" s="623"/>
      <c r="B123" s="624"/>
      <c r="C123" s="625"/>
      <c r="D123" s="626"/>
      <c r="E123" s="627"/>
      <c r="F123" s="628"/>
      <c r="G123" s="628"/>
      <c r="H123" s="624"/>
      <c r="I123" s="156"/>
      <c r="J123" s="150"/>
      <c r="K123" s="149"/>
      <c r="L123" s="4"/>
      <c r="M123" s="4"/>
      <c r="N123" s="4"/>
      <c r="O123" s="4"/>
      <c r="P123" s="4"/>
      <c r="Q123" s="4"/>
      <c r="R123" s="4"/>
      <c r="S123" s="4"/>
      <c r="T123" s="4"/>
      <c r="U123" s="4"/>
      <c r="V123" s="4"/>
      <c r="W123" s="4"/>
      <c r="X123" s="4"/>
      <c r="Y123" s="4"/>
      <c r="Z123" s="4"/>
      <c r="AA123" s="4"/>
      <c r="AB123" s="4"/>
      <c r="AC123" s="4"/>
      <c r="AD123" s="4"/>
    </row>
    <row r="124" spans="1:30" s="21" customFormat="1" x14ac:dyDescent="0.2">
      <c r="A124" s="623"/>
      <c r="B124" s="624"/>
      <c r="C124" s="625"/>
      <c r="D124" s="626"/>
      <c r="E124" s="638"/>
      <c r="F124" s="628"/>
      <c r="G124" s="628"/>
      <c r="H124" s="629"/>
      <c r="I124" s="149"/>
      <c r="J124" s="150"/>
      <c r="K124" s="149"/>
      <c r="L124" s="4"/>
      <c r="M124" s="4"/>
      <c r="N124" s="4"/>
      <c r="O124" s="4"/>
      <c r="P124" s="4"/>
      <c r="Q124" s="4"/>
      <c r="R124" s="4"/>
      <c r="S124" s="4"/>
      <c r="T124" s="4"/>
      <c r="U124" s="4"/>
      <c r="V124" s="4"/>
    </row>
    <row r="125" spans="1:30" s="21" customFormat="1" x14ac:dyDescent="0.2">
      <c r="A125" s="623"/>
      <c r="B125" s="624"/>
      <c r="C125" s="625"/>
      <c r="D125" s="626"/>
      <c r="E125" s="627"/>
      <c r="F125" s="628"/>
      <c r="G125" s="628"/>
      <c r="H125" s="624"/>
      <c r="I125" s="156"/>
      <c r="J125" s="150"/>
      <c r="K125" s="149"/>
      <c r="L125" s="4"/>
      <c r="M125" s="4"/>
      <c r="N125" s="4"/>
      <c r="O125" s="4"/>
      <c r="P125" s="4"/>
      <c r="Q125" s="4"/>
      <c r="R125" s="4"/>
      <c r="S125" s="4"/>
      <c r="T125" s="4"/>
      <c r="U125" s="4"/>
      <c r="V125" s="4"/>
    </row>
    <row r="126" spans="1:30" s="21" customFormat="1" x14ac:dyDescent="0.2">
      <c r="A126" s="623"/>
      <c r="B126" s="624"/>
      <c r="C126" s="625"/>
      <c r="D126" s="626"/>
      <c r="E126" s="627"/>
      <c r="F126" s="628"/>
      <c r="G126" s="628"/>
      <c r="H126" s="629"/>
      <c r="I126" s="149"/>
      <c r="J126" s="150"/>
      <c r="K126" s="149"/>
      <c r="L126" s="4"/>
      <c r="M126" s="4"/>
      <c r="N126" s="4"/>
      <c r="O126" s="4"/>
      <c r="P126" s="4"/>
      <c r="Q126" s="4"/>
      <c r="S126" s="4"/>
      <c r="T126" s="4"/>
      <c r="U126" s="4"/>
      <c r="V126" s="4"/>
    </row>
    <row r="127" spans="1:30" s="21" customFormat="1" x14ac:dyDescent="0.2">
      <c r="A127" s="623"/>
      <c r="B127" s="624"/>
      <c r="C127" s="625"/>
      <c r="D127" s="626"/>
      <c r="E127" s="627"/>
      <c r="F127" s="628"/>
      <c r="G127" s="628"/>
      <c r="H127" s="624"/>
      <c r="I127" s="156"/>
      <c r="J127" s="150"/>
      <c r="K127" s="149"/>
      <c r="L127" s="4"/>
      <c r="M127" s="4"/>
      <c r="N127" s="4"/>
      <c r="O127" s="4"/>
      <c r="P127" s="4"/>
      <c r="S127" s="4"/>
      <c r="T127" s="4"/>
      <c r="U127" s="4"/>
      <c r="V127" s="4"/>
    </row>
    <row r="128" spans="1:30" s="21" customFormat="1" x14ac:dyDescent="0.2">
      <c r="A128" s="623"/>
      <c r="B128" s="624"/>
      <c r="C128" s="625"/>
      <c r="D128" s="626"/>
      <c r="E128" s="627"/>
      <c r="F128" s="628"/>
      <c r="G128" s="628"/>
      <c r="H128" s="629"/>
      <c r="I128" s="149"/>
      <c r="J128" s="150"/>
      <c r="K128" s="149"/>
      <c r="L128" s="4"/>
      <c r="M128" s="4"/>
      <c r="N128" s="4"/>
      <c r="O128" s="4"/>
      <c r="P128" s="4"/>
      <c r="S128" s="4"/>
      <c r="T128" s="4"/>
      <c r="U128" s="4"/>
      <c r="V128" s="4"/>
    </row>
    <row r="129" spans="1:39" s="21" customFormat="1" x14ac:dyDescent="0.2">
      <c r="A129" s="623"/>
      <c r="B129" s="629"/>
      <c r="C129" s="625"/>
      <c r="D129" s="626"/>
      <c r="E129" s="629"/>
      <c r="F129" s="629"/>
      <c r="G129" s="629"/>
      <c r="H129" s="624"/>
      <c r="I129" s="156"/>
      <c r="J129" s="150"/>
      <c r="K129" s="149"/>
      <c r="L129" s="4"/>
      <c r="M129" s="4"/>
      <c r="N129" s="4"/>
      <c r="O129" s="4"/>
      <c r="P129" s="4"/>
      <c r="S129" s="4"/>
      <c r="T129" s="4"/>
    </row>
    <row r="130" spans="1:39" s="21" customFormat="1" x14ac:dyDescent="0.2">
      <c r="A130" s="358"/>
      <c r="B130" s="155"/>
      <c r="C130" s="361"/>
      <c r="D130" s="161"/>
      <c r="E130" s="152"/>
      <c r="F130" s="152"/>
      <c r="G130" s="152"/>
      <c r="H130" s="158"/>
      <c r="I130" s="149"/>
      <c r="J130" s="150"/>
      <c r="K130" s="149"/>
      <c r="L130" s="4"/>
      <c r="M130" s="4"/>
      <c r="N130" s="4"/>
      <c r="O130" s="4"/>
      <c r="P130" s="4"/>
      <c r="S130" s="4"/>
      <c r="T130" s="4"/>
    </row>
    <row r="131" spans="1:39" s="21" customFormat="1" x14ac:dyDescent="0.2">
      <c r="A131" s="164"/>
      <c r="B131" s="150"/>
      <c r="C131" s="137"/>
      <c r="D131" s="137"/>
      <c r="E131" s="150"/>
      <c r="F131" s="150"/>
      <c r="G131" s="150"/>
      <c r="H131" s="150"/>
      <c r="I131" s="150"/>
      <c r="J131" s="150"/>
      <c r="K131" s="149"/>
      <c r="L131" s="4"/>
      <c r="M131" s="4"/>
      <c r="N131" s="4"/>
      <c r="O131" s="4"/>
      <c r="P131" s="4"/>
    </row>
    <row r="132" spans="1:39" x14ac:dyDescent="0.2">
      <c r="A132" s="154"/>
      <c r="B132" s="149"/>
      <c r="C132" s="153"/>
      <c r="D132" s="153"/>
      <c r="E132" s="149"/>
      <c r="F132" s="149"/>
      <c r="G132" s="149"/>
      <c r="H132" s="149"/>
      <c r="I132" s="149"/>
      <c r="J132" s="149"/>
      <c r="K132" s="150"/>
      <c r="L132" s="21"/>
      <c r="M132" s="21"/>
      <c r="N132" s="21"/>
      <c r="O132" s="21"/>
      <c r="Q132" s="21"/>
      <c r="R132" s="21"/>
      <c r="S132" s="21"/>
      <c r="T132" s="21"/>
      <c r="U132" s="21"/>
      <c r="V132" s="21"/>
      <c r="W132" s="21"/>
      <c r="X132" s="21"/>
      <c r="Y132" s="21"/>
      <c r="Z132" s="21"/>
      <c r="AA132" s="21"/>
      <c r="AB132" s="21"/>
      <c r="AC132" s="21"/>
      <c r="AD132" s="21"/>
    </row>
    <row r="133" spans="1:39" x14ac:dyDescent="0.2">
      <c r="A133" s="154"/>
      <c r="B133" s="149"/>
      <c r="C133" s="153"/>
      <c r="D133" s="153"/>
      <c r="E133" s="149"/>
      <c r="F133" s="149"/>
      <c r="G133" s="149"/>
      <c r="H133" s="149"/>
      <c r="I133" s="149"/>
      <c r="J133" s="149"/>
      <c r="K133" s="150"/>
      <c r="L133" s="21"/>
      <c r="M133" s="21"/>
      <c r="N133" s="21"/>
      <c r="O133" s="21"/>
      <c r="Q133" s="21"/>
      <c r="R133" s="21"/>
      <c r="S133" s="21"/>
      <c r="T133" s="21"/>
      <c r="U133" s="21"/>
      <c r="V133" s="21"/>
      <c r="W133" s="21"/>
      <c r="X133" s="21"/>
      <c r="Y133" s="21"/>
      <c r="Z133" s="21"/>
      <c r="AA133" s="21"/>
      <c r="AB133" s="21"/>
      <c r="AC133" s="21"/>
      <c r="AD133" s="21"/>
    </row>
    <row r="134" spans="1:39" x14ac:dyDescent="0.2">
      <c r="A134" s="154"/>
      <c r="B134" s="149"/>
      <c r="C134" s="153"/>
      <c r="D134" s="153"/>
      <c r="E134" s="149"/>
      <c r="F134" s="149"/>
      <c r="G134" s="149"/>
      <c r="H134" s="149"/>
      <c r="I134" s="149"/>
      <c r="J134" s="149"/>
      <c r="K134" s="150"/>
      <c r="L134" s="21"/>
      <c r="M134" s="21"/>
      <c r="N134" s="21"/>
      <c r="O134" s="21"/>
      <c r="Q134" s="21"/>
      <c r="R134" s="21"/>
      <c r="S134" s="21"/>
      <c r="T134" s="21"/>
      <c r="U134" s="21"/>
      <c r="V134" s="21"/>
      <c r="W134" s="21"/>
      <c r="X134" s="21"/>
      <c r="Y134" s="21"/>
      <c r="Z134" s="21"/>
      <c r="AA134" s="21"/>
      <c r="AB134" s="21"/>
      <c r="AC134" s="21"/>
      <c r="AD134" s="21"/>
    </row>
    <row r="135" spans="1:39" x14ac:dyDescent="0.2">
      <c r="A135" s="154"/>
      <c r="B135" s="149"/>
      <c r="C135" s="153"/>
      <c r="D135" s="153"/>
      <c r="E135" s="149"/>
      <c r="F135" s="149"/>
      <c r="G135" s="149"/>
      <c r="H135" s="149"/>
      <c r="I135" s="149"/>
      <c r="J135" s="149"/>
      <c r="K135" s="150"/>
      <c r="L135" s="21"/>
      <c r="M135" s="21"/>
      <c r="N135" s="21"/>
      <c r="O135" s="21"/>
      <c r="Q135" s="21"/>
      <c r="R135" s="21"/>
      <c r="S135" s="21"/>
      <c r="T135" s="21"/>
      <c r="U135" s="21"/>
      <c r="V135" s="21"/>
      <c r="W135" s="21"/>
      <c r="X135" s="21"/>
      <c r="Y135" s="21"/>
      <c r="Z135" s="21"/>
      <c r="AA135" s="21"/>
      <c r="AB135" s="21"/>
      <c r="AC135" s="21"/>
      <c r="AD135" s="21"/>
    </row>
    <row r="136" spans="1:39" x14ac:dyDescent="0.2">
      <c r="A136" s="154"/>
      <c r="B136" s="149"/>
      <c r="C136" s="153"/>
      <c r="D136" s="153"/>
      <c r="E136" s="149"/>
      <c r="F136" s="149"/>
      <c r="G136" s="149"/>
      <c r="H136" s="149"/>
      <c r="I136" s="149"/>
      <c r="J136" s="149"/>
      <c r="K136" s="150"/>
      <c r="L136" s="21"/>
      <c r="M136" s="21"/>
      <c r="N136" s="21"/>
      <c r="O136" s="21"/>
      <c r="P136" s="21"/>
      <c r="Q136" s="21"/>
      <c r="R136" s="21"/>
      <c r="S136" s="21"/>
      <c r="T136" s="21"/>
      <c r="U136" s="21"/>
      <c r="V136" s="21"/>
    </row>
    <row r="137" spans="1:39" x14ac:dyDescent="0.2">
      <c r="A137" s="154"/>
      <c r="B137" s="149"/>
      <c r="C137" s="153"/>
      <c r="D137" s="153"/>
      <c r="E137" s="149"/>
      <c r="F137" s="149"/>
      <c r="G137" s="149"/>
      <c r="H137" s="149"/>
      <c r="I137" s="149"/>
      <c r="J137" s="149"/>
      <c r="K137" s="150"/>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row>
    <row r="138" spans="1:39" x14ac:dyDescent="0.2">
      <c r="A138" s="154"/>
      <c r="B138" s="149"/>
      <c r="C138" s="153"/>
      <c r="D138" s="153"/>
      <c r="E138" s="149"/>
      <c r="F138" s="149"/>
      <c r="G138" s="149"/>
      <c r="H138" s="149"/>
      <c r="I138" s="149"/>
      <c r="J138" s="149"/>
      <c r="K138" s="150"/>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row>
    <row r="139" spans="1:39" x14ac:dyDescent="0.2">
      <c r="A139" s="154"/>
      <c r="B139" s="149"/>
      <c r="C139" s="153"/>
      <c r="D139" s="153"/>
      <c r="E139" s="149"/>
      <c r="F139" s="149"/>
      <c r="G139" s="149"/>
      <c r="H139" s="149"/>
      <c r="I139" s="149"/>
      <c r="J139" s="149"/>
      <c r="K139" s="150"/>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row>
    <row r="140" spans="1:39" x14ac:dyDescent="0.2">
      <c r="A140" s="623"/>
      <c r="B140" s="629"/>
      <c r="C140" s="625"/>
      <c r="D140" s="626"/>
      <c r="E140" s="629"/>
      <c r="F140" s="629"/>
      <c r="G140" s="629"/>
      <c r="H140" s="639"/>
      <c r="I140" s="156"/>
      <c r="J140" s="149"/>
      <c r="K140" s="150"/>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row>
    <row r="141" spans="1:39" x14ac:dyDescent="0.2">
      <c r="A141" s="623"/>
      <c r="B141" s="155"/>
      <c r="C141" s="625"/>
      <c r="D141" s="626"/>
      <c r="E141" s="629"/>
      <c r="F141" s="629"/>
      <c r="G141" s="629"/>
      <c r="H141" s="629"/>
      <c r="I141" s="149"/>
      <c r="J141" s="149"/>
      <c r="K141" s="150"/>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row>
    <row r="142" spans="1:39" s="21" customFormat="1" x14ac:dyDescent="0.2">
      <c r="A142" s="623"/>
      <c r="B142" s="629"/>
      <c r="C142" s="625"/>
      <c r="D142" s="626"/>
      <c r="E142" s="629"/>
      <c r="F142" s="629"/>
      <c r="G142" s="629"/>
      <c r="H142" s="624"/>
      <c r="I142" s="156"/>
      <c r="J142" s="150"/>
      <c r="K142" s="150"/>
    </row>
    <row r="143" spans="1:39" x14ac:dyDescent="0.2">
      <c r="A143" s="623"/>
      <c r="B143" s="155"/>
      <c r="C143" s="625"/>
      <c r="D143" s="626"/>
      <c r="E143" s="629"/>
      <c r="F143" s="629"/>
      <c r="G143" s="629"/>
      <c r="H143" s="152"/>
      <c r="I143" s="149"/>
      <c r="J143" s="149"/>
      <c r="K143" s="150"/>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row>
    <row r="144" spans="1:39" x14ac:dyDescent="0.2">
      <c r="A144" s="154"/>
      <c r="B144" s="149"/>
      <c r="C144" s="153"/>
      <c r="D144" s="153"/>
      <c r="E144" s="149"/>
      <c r="F144" s="149"/>
      <c r="G144" s="149"/>
      <c r="H144" s="624"/>
      <c r="I144" s="156"/>
      <c r="J144" s="149"/>
      <c r="K144" s="150"/>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row>
    <row r="145" spans="1:39" x14ac:dyDescent="0.2">
      <c r="A145" s="623"/>
      <c r="B145" s="624"/>
      <c r="C145" s="625"/>
      <c r="D145" s="626"/>
      <c r="E145" s="638"/>
      <c r="F145" s="628"/>
      <c r="G145" s="628"/>
      <c r="H145" s="629"/>
      <c r="I145" s="149"/>
      <c r="J145" s="149"/>
      <c r="K145" s="150"/>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row>
    <row r="146" spans="1:39" x14ac:dyDescent="0.2">
      <c r="A146" s="623"/>
      <c r="B146" s="624"/>
      <c r="C146" s="625"/>
      <c r="D146" s="626"/>
      <c r="E146" s="627"/>
      <c r="F146" s="628"/>
      <c r="G146" s="628"/>
      <c r="H146" s="624"/>
      <c r="I146" s="156"/>
      <c r="J146" s="149"/>
      <c r="K146" s="149"/>
      <c r="L146" s="21"/>
      <c r="M146" s="21"/>
      <c r="N146" s="21"/>
      <c r="O146" s="21"/>
      <c r="P146" s="21"/>
      <c r="Q146" s="21"/>
      <c r="R146" s="21"/>
      <c r="S146" s="21"/>
      <c r="T146" s="21"/>
      <c r="U146" s="21"/>
      <c r="V146" s="21"/>
      <c r="W146" s="21"/>
      <c r="X146" s="21"/>
    </row>
    <row r="147" spans="1:39" x14ac:dyDescent="0.2">
      <c r="A147" s="359"/>
      <c r="B147" s="89"/>
      <c r="C147" s="90"/>
      <c r="D147" s="90"/>
      <c r="E147" s="89"/>
      <c r="F147" s="89"/>
      <c r="G147" s="89"/>
      <c r="H147" s="89"/>
      <c r="I147" s="89"/>
      <c r="J147" s="149"/>
      <c r="K147" s="149"/>
      <c r="L147" s="21"/>
      <c r="M147" s="21"/>
      <c r="N147" s="21"/>
      <c r="O147" s="21"/>
      <c r="P147" s="21"/>
      <c r="Q147" s="21"/>
      <c r="R147" s="21"/>
      <c r="S147" s="21"/>
      <c r="T147" s="21"/>
      <c r="U147" s="21"/>
      <c r="V147" s="21"/>
      <c r="W147" s="21"/>
      <c r="X147" s="21"/>
    </row>
    <row r="148" spans="1:39" x14ac:dyDescent="0.2">
      <c r="A148" s="154"/>
      <c r="B148" s="149"/>
      <c r="C148" s="153"/>
      <c r="D148" s="153"/>
      <c r="E148" s="149"/>
      <c r="F148" s="149"/>
      <c r="G148" s="149"/>
      <c r="H148" s="149"/>
      <c r="I148" s="149"/>
      <c r="J148" s="149"/>
      <c r="K148" s="149"/>
      <c r="L148" s="21"/>
      <c r="M148" s="21"/>
      <c r="N148" s="21"/>
      <c r="O148" s="21"/>
      <c r="P148" s="21"/>
      <c r="Q148" s="21"/>
      <c r="R148" s="21"/>
      <c r="S148" s="21"/>
      <c r="T148" s="21"/>
      <c r="U148" s="21"/>
      <c r="V148" s="21"/>
      <c r="W148" s="21"/>
      <c r="X148" s="21"/>
    </row>
    <row r="149" spans="1:39" x14ac:dyDescent="0.2">
      <c r="A149" s="154"/>
      <c r="B149" s="149"/>
      <c r="C149" s="153"/>
      <c r="D149" s="153"/>
      <c r="E149" s="149"/>
      <c r="F149" s="149"/>
      <c r="G149" s="149"/>
      <c r="H149" s="149"/>
      <c r="I149" s="149"/>
      <c r="J149" s="149"/>
      <c r="K149" s="149"/>
      <c r="L149" s="21"/>
      <c r="M149" s="21"/>
      <c r="N149" s="21"/>
      <c r="O149" s="21"/>
      <c r="P149" s="21"/>
      <c r="Q149" s="21"/>
      <c r="R149" s="21"/>
      <c r="S149" s="21"/>
      <c r="T149" s="21"/>
      <c r="U149" s="21"/>
      <c r="V149" s="21"/>
      <c r="W149" s="21"/>
      <c r="X149" s="21"/>
    </row>
    <row r="150" spans="1:39" x14ac:dyDescent="0.2">
      <c r="A150" s="154"/>
      <c r="B150" s="149"/>
      <c r="C150" s="153"/>
      <c r="D150" s="153"/>
      <c r="E150" s="149"/>
      <c r="F150" s="149"/>
      <c r="G150" s="149"/>
      <c r="H150" s="149"/>
      <c r="I150" s="149"/>
      <c r="J150" s="149"/>
      <c r="K150" s="149"/>
      <c r="L150" s="21"/>
      <c r="M150" s="21"/>
      <c r="N150" s="21"/>
      <c r="O150" s="21"/>
      <c r="P150" s="21"/>
      <c r="Q150" s="21"/>
      <c r="R150" s="21"/>
      <c r="S150" s="21"/>
      <c r="T150" s="21"/>
      <c r="U150" s="21"/>
      <c r="V150" s="21"/>
      <c r="W150" s="21"/>
      <c r="X150" s="21"/>
    </row>
    <row r="151" spans="1:39" x14ac:dyDescent="0.2">
      <c r="A151" s="154"/>
      <c r="B151" s="149"/>
      <c r="C151" s="153"/>
      <c r="D151" s="153"/>
      <c r="E151" s="149"/>
      <c r="F151" s="149"/>
      <c r="G151" s="149"/>
      <c r="H151" s="149"/>
      <c r="I151" s="149"/>
      <c r="J151" s="149"/>
      <c r="K151" s="149"/>
      <c r="L151" s="21"/>
      <c r="M151" s="21"/>
      <c r="N151" s="21"/>
      <c r="O151" s="21"/>
      <c r="P151" s="21"/>
      <c r="Q151" s="21"/>
      <c r="R151" s="21"/>
      <c r="S151" s="21"/>
      <c r="T151" s="21"/>
      <c r="U151" s="21"/>
      <c r="V151" s="21"/>
      <c r="W151" s="21"/>
      <c r="X151" s="21"/>
    </row>
    <row r="152" spans="1:39" x14ac:dyDescent="0.2">
      <c r="A152" s="154"/>
      <c r="B152" s="149"/>
      <c r="C152" s="153"/>
      <c r="D152" s="153"/>
      <c r="E152" s="149"/>
      <c r="F152" s="149"/>
      <c r="G152" s="149"/>
      <c r="H152" s="149"/>
      <c r="I152" s="149"/>
      <c r="J152" s="149"/>
      <c r="K152" s="149"/>
      <c r="L152" s="21"/>
      <c r="M152" s="21"/>
      <c r="N152" s="21"/>
      <c r="O152" s="21"/>
      <c r="P152" s="21"/>
      <c r="Q152" s="21"/>
      <c r="R152" s="21"/>
      <c r="S152" s="21"/>
      <c r="T152" s="21"/>
      <c r="U152" s="21"/>
      <c r="V152" s="21"/>
      <c r="W152" s="21"/>
      <c r="X152" s="21"/>
    </row>
    <row r="153" spans="1:39" x14ac:dyDescent="0.2">
      <c r="A153" s="154"/>
      <c r="B153" s="149"/>
      <c r="C153" s="153"/>
      <c r="D153" s="153"/>
      <c r="E153" s="149"/>
      <c r="F153" s="149"/>
      <c r="G153" s="149"/>
      <c r="H153" s="149"/>
      <c r="I153" s="149"/>
      <c r="J153" s="149"/>
      <c r="K153" s="149"/>
      <c r="L153" s="21"/>
      <c r="M153" s="21"/>
      <c r="N153" s="21"/>
      <c r="O153" s="21"/>
      <c r="P153" s="21"/>
      <c r="Q153" s="21"/>
      <c r="R153" s="21"/>
      <c r="S153" s="21"/>
      <c r="T153" s="21"/>
      <c r="U153" s="21"/>
      <c r="V153" s="21"/>
      <c r="W153" s="21"/>
      <c r="X153" s="21"/>
    </row>
    <row r="154" spans="1:39" x14ac:dyDescent="0.2">
      <c r="A154" s="154"/>
      <c r="B154" s="149"/>
      <c r="C154" s="153"/>
      <c r="D154" s="153"/>
      <c r="E154" s="149"/>
      <c r="F154" s="149"/>
      <c r="G154" s="149"/>
      <c r="H154" s="149"/>
      <c r="I154" s="149"/>
      <c r="J154" s="149"/>
      <c r="K154" s="149"/>
    </row>
    <row r="155" spans="1:39" x14ac:dyDescent="0.2">
      <c r="A155" s="154"/>
      <c r="B155" s="149"/>
      <c r="C155" s="153"/>
      <c r="D155" s="153"/>
      <c r="E155" s="149"/>
      <c r="F155" s="149"/>
      <c r="G155" s="149"/>
      <c r="H155" s="149"/>
      <c r="I155" s="149"/>
      <c r="J155" s="149"/>
      <c r="K155" s="149"/>
    </row>
    <row r="156" spans="1:39" x14ac:dyDescent="0.2">
      <c r="A156" s="154"/>
      <c r="B156" s="149"/>
      <c r="C156" s="153"/>
      <c r="D156" s="153"/>
      <c r="E156" s="149"/>
      <c r="F156" s="149"/>
      <c r="G156" s="149"/>
      <c r="H156" s="149"/>
      <c r="I156" s="149"/>
      <c r="J156" s="149"/>
      <c r="K156" s="149"/>
    </row>
    <row r="157" spans="1:39" x14ac:dyDescent="0.2">
      <c r="A157" s="154"/>
      <c r="B157" s="149"/>
      <c r="C157" s="153"/>
      <c r="D157" s="153"/>
      <c r="E157" s="149"/>
      <c r="F157" s="149"/>
      <c r="G157" s="149"/>
      <c r="H157" s="149"/>
      <c r="I157" s="149"/>
      <c r="J157" s="149"/>
      <c r="K157" s="149"/>
    </row>
    <row r="158" spans="1:39" x14ac:dyDescent="0.2">
      <c r="A158" s="154"/>
      <c r="B158" s="149"/>
      <c r="C158" s="153"/>
      <c r="D158" s="153"/>
      <c r="E158" s="149"/>
      <c r="F158" s="149"/>
      <c r="G158" s="149"/>
      <c r="H158" s="149"/>
      <c r="I158" s="149"/>
      <c r="J158" s="149"/>
      <c r="K158" s="149"/>
    </row>
    <row r="159" spans="1:39" x14ac:dyDescent="0.2">
      <c r="A159" s="154"/>
      <c r="B159" s="149"/>
      <c r="C159" s="153"/>
      <c r="D159" s="153"/>
      <c r="E159" s="149"/>
      <c r="F159" s="149"/>
      <c r="G159" s="149"/>
      <c r="H159" s="149"/>
      <c r="I159" s="149"/>
      <c r="J159" s="149"/>
      <c r="K159" s="149"/>
    </row>
    <row r="160" spans="1:39" x14ac:dyDescent="0.2">
      <c r="A160" s="154"/>
      <c r="B160" s="149"/>
      <c r="C160" s="153"/>
      <c r="D160" s="153"/>
      <c r="E160" s="149"/>
      <c r="F160" s="149"/>
      <c r="G160" s="149"/>
      <c r="H160" s="149"/>
      <c r="I160" s="149"/>
      <c r="J160" s="149"/>
      <c r="K160" s="149"/>
    </row>
    <row r="161" spans="1:11" x14ac:dyDescent="0.2">
      <c r="A161" s="154"/>
      <c r="B161" s="149"/>
      <c r="C161" s="153"/>
      <c r="D161" s="153"/>
      <c r="E161" s="149"/>
      <c r="F161" s="149"/>
      <c r="G161" s="149"/>
      <c r="H161" s="149"/>
      <c r="I161" s="149"/>
      <c r="J161" s="149"/>
      <c r="K161" s="149"/>
    </row>
    <row r="162" spans="1:11" x14ac:dyDescent="0.2">
      <c r="A162" s="154"/>
      <c r="B162" s="149"/>
      <c r="C162" s="153"/>
      <c r="D162" s="153"/>
      <c r="E162" s="149"/>
      <c r="F162" s="149"/>
      <c r="G162" s="149"/>
      <c r="H162" s="149"/>
      <c r="I162" s="149"/>
      <c r="J162" s="149"/>
      <c r="K162" s="149"/>
    </row>
    <row r="163" spans="1:11" x14ac:dyDescent="0.2">
      <c r="A163" s="154"/>
      <c r="B163" s="149"/>
      <c r="C163" s="153"/>
      <c r="D163" s="153"/>
      <c r="E163" s="149"/>
      <c r="F163" s="149"/>
      <c r="G163" s="149"/>
      <c r="H163" s="149"/>
      <c r="I163" s="149"/>
      <c r="J163" s="149"/>
      <c r="K163" s="149"/>
    </row>
    <row r="164" spans="1:11" x14ac:dyDescent="0.2">
      <c r="A164" s="154"/>
      <c r="B164" s="149"/>
      <c r="C164" s="153"/>
      <c r="D164" s="153"/>
      <c r="E164" s="149"/>
      <c r="F164" s="149"/>
      <c r="G164" s="149"/>
      <c r="H164" s="149"/>
      <c r="I164" s="149"/>
      <c r="J164" s="149"/>
      <c r="K164" s="149"/>
    </row>
    <row r="165" spans="1:11" x14ac:dyDescent="0.2">
      <c r="A165" s="154"/>
      <c r="B165" s="149"/>
      <c r="C165" s="153"/>
      <c r="D165" s="153"/>
      <c r="E165" s="149"/>
      <c r="F165" s="149"/>
      <c r="G165" s="149"/>
      <c r="H165" s="149"/>
      <c r="I165" s="149"/>
      <c r="J165" s="149"/>
      <c r="K165" s="149"/>
    </row>
    <row r="166" spans="1:11" x14ac:dyDescent="0.2">
      <c r="A166" s="154"/>
      <c r="B166" s="149"/>
      <c r="C166" s="153"/>
      <c r="D166" s="153"/>
      <c r="E166" s="149"/>
      <c r="F166" s="149"/>
      <c r="G166" s="149"/>
      <c r="H166" s="149"/>
      <c r="I166" s="149"/>
      <c r="J166" s="149"/>
      <c r="K166" s="149"/>
    </row>
    <row r="167" spans="1:11" x14ac:dyDescent="0.2">
      <c r="A167" s="154"/>
      <c r="B167" s="149"/>
      <c r="C167" s="153"/>
      <c r="D167" s="153"/>
      <c r="E167" s="149"/>
      <c r="F167" s="149"/>
      <c r="G167" s="149"/>
      <c r="H167" s="149"/>
      <c r="I167" s="149"/>
      <c r="J167" s="149"/>
      <c r="K167" s="149"/>
    </row>
    <row r="168" spans="1:11" x14ac:dyDescent="0.2">
      <c r="A168" s="154"/>
      <c r="B168" s="149"/>
      <c r="C168" s="153"/>
      <c r="D168" s="153"/>
      <c r="E168" s="149"/>
      <c r="F168" s="149"/>
      <c r="G168" s="149"/>
      <c r="H168" s="149"/>
      <c r="I168" s="149"/>
      <c r="J168" s="149"/>
      <c r="K168" s="149"/>
    </row>
    <row r="169" spans="1:11" x14ac:dyDescent="0.2">
      <c r="A169" s="154"/>
      <c r="B169" s="149"/>
      <c r="C169" s="153"/>
      <c r="D169" s="153"/>
      <c r="E169" s="149"/>
      <c r="F169" s="149"/>
      <c r="G169" s="149"/>
      <c r="H169" s="149"/>
      <c r="I169" s="149"/>
      <c r="J169" s="149"/>
      <c r="K169" s="149"/>
    </row>
    <row r="170" spans="1:11" x14ac:dyDescent="0.2">
      <c r="A170" s="154"/>
      <c r="B170" s="149"/>
      <c r="C170" s="153"/>
      <c r="D170" s="153"/>
      <c r="E170" s="149"/>
      <c r="F170" s="149"/>
      <c r="G170" s="149"/>
      <c r="H170" s="149"/>
      <c r="I170" s="149"/>
      <c r="J170" s="149"/>
      <c r="K170" s="149"/>
    </row>
    <row r="171" spans="1:11" x14ac:dyDescent="0.2">
      <c r="A171" s="154"/>
      <c r="B171" s="149"/>
      <c r="C171" s="153"/>
      <c r="D171" s="153"/>
      <c r="E171" s="149"/>
      <c r="F171" s="149"/>
      <c r="G171" s="149"/>
      <c r="H171" s="149"/>
      <c r="I171" s="149"/>
      <c r="J171" s="149"/>
      <c r="K171" s="149"/>
    </row>
    <row r="172" spans="1:11" x14ac:dyDescent="0.2">
      <c r="A172" s="154"/>
      <c r="B172" s="149"/>
      <c r="C172" s="153"/>
      <c r="D172" s="153"/>
      <c r="E172" s="149"/>
      <c r="F172" s="149"/>
      <c r="G172" s="149"/>
      <c r="H172" s="149"/>
      <c r="I172" s="149"/>
      <c r="J172" s="149"/>
      <c r="K172" s="149"/>
    </row>
    <row r="173" spans="1:11" x14ac:dyDescent="0.2">
      <c r="A173" s="154"/>
      <c r="B173" s="149"/>
      <c r="C173" s="153"/>
      <c r="D173" s="153"/>
      <c r="E173" s="149"/>
      <c r="F173" s="149"/>
      <c r="G173" s="149"/>
      <c r="H173" s="149"/>
      <c r="I173" s="149"/>
      <c r="J173" s="149"/>
      <c r="K173" s="149"/>
    </row>
    <row r="174" spans="1:11" x14ac:dyDescent="0.2">
      <c r="A174" s="154"/>
      <c r="B174" s="149"/>
      <c r="C174" s="153"/>
      <c r="D174" s="153"/>
      <c r="E174" s="149"/>
      <c r="F174" s="149"/>
      <c r="G174" s="149"/>
      <c r="H174" s="149"/>
      <c r="I174" s="149"/>
      <c r="J174" s="149"/>
      <c r="K174" s="149"/>
    </row>
    <row r="175" spans="1:11" x14ac:dyDescent="0.2">
      <c r="A175" s="154"/>
      <c r="B175" s="149"/>
      <c r="C175" s="153"/>
      <c r="D175" s="153"/>
      <c r="E175" s="149"/>
      <c r="F175" s="149"/>
      <c r="G175" s="149"/>
      <c r="H175" s="149"/>
      <c r="I175" s="149"/>
      <c r="J175" s="149"/>
      <c r="K175" s="149"/>
    </row>
    <row r="176" spans="1:11" x14ac:dyDescent="0.2">
      <c r="A176" s="154"/>
      <c r="B176" s="149"/>
      <c r="C176" s="153"/>
      <c r="D176" s="153"/>
      <c r="E176" s="149"/>
      <c r="F176" s="149"/>
      <c r="G176" s="149"/>
      <c r="H176" s="149"/>
      <c r="I176" s="149"/>
      <c r="J176" s="149"/>
      <c r="K176" s="149"/>
    </row>
    <row r="177" spans="1:11" x14ac:dyDescent="0.2">
      <c r="A177" s="154"/>
      <c r="B177" s="149"/>
      <c r="C177" s="153"/>
      <c r="D177" s="153"/>
      <c r="E177" s="149"/>
      <c r="F177" s="149"/>
      <c r="G177" s="149"/>
      <c r="H177" s="149"/>
      <c r="I177" s="149"/>
      <c r="J177" s="149"/>
      <c r="K177" s="149"/>
    </row>
    <row r="178" spans="1:11" x14ac:dyDescent="0.2">
      <c r="A178" s="154"/>
      <c r="B178" s="149"/>
      <c r="C178" s="153"/>
      <c r="D178" s="153"/>
      <c r="E178" s="149"/>
      <c r="F178" s="149"/>
      <c r="G178" s="149"/>
      <c r="H178" s="149"/>
      <c r="I178" s="149"/>
      <c r="J178" s="149"/>
      <c r="K178" s="149"/>
    </row>
    <row r="179" spans="1:11" x14ac:dyDescent="0.2">
      <c r="A179" s="154"/>
      <c r="B179" s="149"/>
      <c r="C179" s="153"/>
      <c r="D179" s="153"/>
      <c r="E179" s="149"/>
      <c r="F179" s="149"/>
      <c r="G179" s="149"/>
      <c r="H179" s="149"/>
      <c r="I179" s="149"/>
      <c r="J179" s="149"/>
      <c r="K179" s="149"/>
    </row>
    <row r="180" spans="1:11" x14ac:dyDescent="0.2">
      <c r="A180" s="154"/>
      <c r="B180" s="149"/>
      <c r="C180" s="153"/>
      <c r="D180" s="153"/>
      <c r="E180" s="149"/>
      <c r="F180" s="149"/>
      <c r="G180" s="149"/>
      <c r="H180" s="149"/>
      <c r="I180" s="149"/>
      <c r="J180" s="149"/>
      <c r="K180" s="149"/>
    </row>
    <row r="181" spans="1:11" x14ac:dyDescent="0.2">
      <c r="A181" s="154"/>
      <c r="B181" s="149"/>
      <c r="C181" s="153"/>
      <c r="D181" s="153"/>
      <c r="E181" s="149"/>
      <c r="F181" s="149"/>
      <c r="G181" s="149"/>
      <c r="H181" s="149"/>
      <c r="I181" s="149"/>
      <c r="J181" s="149"/>
      <c r="K181" s="149"/>
    </row>
    <row r="182" spans="1:11" x14ac:dyDescent="0.2">
      <c r="A182" s="154"/>
      <c r="B182" s="149"/>
      <c r="C182" s="153"/>
      <c r="D182" s="153"/>
      <c r="E182" s="149"/>
      <c r="F182" s="149"/>
      <c r="G182" s="149"/>
      <c r="H182" s="149"/>
      <c r="I182" s="149"/>
      <c r="J182" s="149"/>
      <c r="K182" s="149"/>
    </row>
    <row r="183" spans="1:11" x14ac:dyDescent="0.2">
      <c r="A183" s="154"/>
      <c r="B183" s="149"/>
      <c r="C183" s="153"/>
      <c r="D183" s="153"/>
      <c r="E183" s="149"/>
      <c r="F183" s="149"/>
      <c r="G183" s="149"/>
      <c r="H183" s="149"/>
      <c r="I183" s="149"/>
      <c r="J183" s="149"/>
      <c r="K183" s="149"/>
    </row>
    <row r="184" spans="1:11" x14ac:dyDescent="0.2">
      <c r="A184" s="154"/>
      <c r="B184" s="149"/>
      <c r="C184" s="153"/>
      <c r="D184" s="153"/>
      <c r="E184" s="149"/>
      <c r="F184" s="149"/>
      <c r="G184" s="149"/>
      <c r="H184" s="149"/>
      <c r="I184" s="149"/>
      <c r="J184" s="149"/>
      <c r="K184" s="149"/>
    </row>
    <row r="185" spans="1:11" x14ac:dyDescent="0.2">
      <c r="A185" s="154"/>
      <c r="B185" s="149"/>
      <c r="C185" s="153"/>
      <c r="D185" s="153"/>
      <c r="E185" s="149"/>
      <c r="F185" s="149"/>
      <c r="G185" s="149"/>
      <c r="H185" s="149"/>
      <c r="I185" s="149"/>
      <c r="J185" s="149"/>
      <c r="K185" s="149"/>
    </row>
    <row r="186" spans="1:11" x14ac:dyDescent="0.2">
      <c r="A186" s="154"/>
      <c r="B186" s="149"/>
      <c r="C186" s="153"/>
      <c r="D186" s="153"/>
      <c r="E186" s="149"/>
      <c r="F186" s="149"/>
      <c r="G186" s="149"/>
      <c r="H186" s="149"/>
      <c r="I186" s="149"/>
      <c r="J186" s="149"/>
      <c r="K186" s="149"/>
    </row>
    <row r="187" spans="1:11" x14ac:dyDescent="0.2">
      <c r="A187" s="154"/>
      <c r="B187" s="149"/>
      <c r="C187" s="153"/>
      <c r="D187" s="153"/>
      <c r="E187" s="149"/>
      <c r="F187" s="149"/>
      <c r="G187" s="149"/>
      <c r="H187" s="149"/>
      <c r="I187" s="149"/>
      <c r="J187" s="149"/>
      <c r="K187" s="149"/>
    </row>
    <row r="188" spans="1:11" x14ac:dyDescent="0.2">
      <c r="A188" s="154"/>
      <c r="B188" s="149"/>
      <c r="C188" s="153"/>
      <c r="D188" s="153"/>
      <c r="E188" s="149"/>
      <c r="F188" s="149"/>
      <c r="G188" s="149"/>
      <c r="H188" s="149"/>
      <c r="I188" s="149"/>
      <c r="J188" s="149"/>
      <c r="K188" s="149"/>
    </row>
    <row r="189" spans="1:11" x14ac:dyDescent="0.2">
      <c r="A189" s="154"/>
      <c r="B189" s="149"/>
      <c r="C189" s="153"/>
      <c r="D189" s="153"/>
      <c r="E189" s="149"/>
      <c r="F189" s="149"/>
      <c r="G189" s="149"/>
      <c r="H189" s="149"/>
      <c r="I189" s="149"/>
      <c r="J189" s="149"/>
      <c r="K189" s="149"/>
    </row>
    <row r="190" spans="1:11" x14ac:dyDescent="0.2">
      <c r="A190" s="154"/>
      <c r="B190" s="149"/>
      <c r="C190" s="153"/>
      <c r="D190" s="153"/>
      <c r="E190" s="149"/>
      <c r="F190" s="149"/>
      <c r="G190" s="149"/>
      <c r="H190" s="149"/>
      <c r="I190" s="149"/>
      <c r="J190" s="149"/>
      <c r="K190" s="149"/>
    </row>
    <row r="191" spans="1:11" x14ac:dyDescent="0.2">
      <c r="A191" s="154"/>
      <c r="B191" s="149"/>
      <c r="C191" s="153"/>
      <c r="D191" s="153"/>
      <c r="E191" s="149"/>
      <c r="F191" s="149"/>
      <c r="G191" s="149"/>
      <c r="H191" s="149"/>
      <c r="I191" s="149"/>
      <c r="J191" s="149"/>
      <c r="K191" s="149"/>
    </row>
    <row r="192" spans="1:11" x14ac:dyDescent="0.2">
      <c r="A192" s="154"/>
      <c r="B192" s="149"/>
      <c r="C192" s="153"/>
      <c r="D192" s="153"/>
      <c r="E192" s="149"/>
      <c r="F192" s="149"/>
      <c r="G192" s="149"/>
      <c r="H192" s="149"/>
      <c r="I192" s="149"/>
      <c r="J192" s="149"/>
      <c r="K192" s="149"/>
    </row>
    <row r="193" spans="1:11" x14ac:dyDescent="0.2">
      <c r="A193" s="154"/>
      <c r="B193" s="149"/>
      <c r="C193" s="153"/>
      <c r="D193" s="153"/>
      <c r="E193" s="149"/>
      <c r="F193" s="149"/>
      <c r="G193" s="149"/>
      <c r="H193" s="149"/>
      <c r="I193" s="149"/>
      <c r="J193" s="149"/>
      <c r="K193" s="149"/>
    </row>
    <row r="194" spans="1:11" x14ac:dyDescent="0.2">
      <c r="A194" s="154"/>
      <c r="B194" s="149"/>
      <c r="C194" s="153"/>
      <c r="D194" s="153"/>
      <c r="E194" s="149"/>
      <c r="F194" s="149"/>
      <c r="G194" s="149"/>
      <c r="H194" s="149"/>
      <c r="I194" s="149"/>
      <c r="J194" s="149"/>
      <c r="K194" s="149"/>
    </row>
    <row r="195" spans="1:11" x14ac:dyDescent="0.2">
      <c r="A195" s="154"/>
      <c r="B195" s="149"/>
      <c r="C195" s="153"/>
      <c r="D195" s="153"/>
      <c r="E195" s="149"/>
      <c r="F195" s="149"/>
      <c r="G195" s="149"/>
      <c r="H195" s="149"/>
      <c r="I195" s="149"/>
      <c r="J195" s="149"/>
      <c r="K195" s="149"/>
    </row>
    <row r="196" spans="1:11" x14ac:dyDescent="0.2">
      <c r="A196" s="154"/>
      <c r="B196" s="149"/>
      <c r="C196" s="153"/>
      <c r="D196" s="153"/>
      <c r="E196" s="149"/>
      <c r="F196" s="149"/>
      <c r="G196" s="149"/>
      <c r="H196" s="149"/>
      <c r="I196" s="149"/>
      <c r="J196" s="149"/>
      <c r="K196" s="149"/>
    </row>
    <row r="197" spans="1:11" x14ac:dyDescent="0.2">
      <c r="A197" s="154"/>
      <c r="B197" s="149"/>
      <c r="C197" s="153"/>
      <c r="D197" s="153"/>
      <c r="E197" s="149"/>
      <c r="F197" s="149"/>
      <c r="G197" s="149"/>
      <c r="H197" s="149"/>
      <c r="I197" s="149"/>
      <c r="J197" s="149"/>
      <c r="K197" s="149"/>
    </row>
    <row r="198" spans="1:11" x14ac:dyDescent="0.2">
      <c r="A198" s="154"/>
      <c r="B198" s="149"/>
      <c r="C198" s="153"/>
      <c r="D198" s="153"/>
      <c r="E198" s="149"/>
      <c r="F198" s="149"/>
      <c r="G198" s="149"/>
      <c r="H198" s="149"/>
      <c r="I198" s="149"/>
      <c r="J198" s="149"/>
      <c r="K198" s="149"/>
    </row>
    <row r="199" spans="1:11" x14ac:dyDescent="0.2">
      <c r="A199" s="154"/>
      <c r="B199" s="149"/>
      <c r="C199" s="153"/>
      <c r="D199" s="153"/>
      <c r="E199" s="149"/>
      <c r="F199" s="149"/>
      <c r="G199" s="149"/>
      <c r="H199" s="149"/>
      <c r="I199" s="149"/>
      <c r="J199" s="149"/>
      <c r="K199" s="149"/>
    </row>
    <row r="200" spans="1:11" x14ac:dyDescent="0.2">
      <c r="A200" s="154"/>
      <c r="B200" s="149"/>
      <c r="C200" s="153"/>
      <c r="D200" s="153"/>
      <c r="E200" s="149"/>
      <c r="F200" s="149"/>
      <c r="G200" s="149"/>
      <c r="H200" s="149"/>
      <c r="I200" s="149"/>
      <c r="J200" s="149"/>
      <c r="K200" s="149"/>
    </row>
    <row r="201" spans="1:11" x14ac:dyDescent="0.2">
      <c r="A201" s="154"/>
      <c r="B201" s="149"/>
      <c r="C201" s="153"/>
      <c r="D201" s="153"/>
      <c r="E201" s="149"/>
      <c r="F201" s="149"/>
      <c r="G201" s="149"/>
      <c r="H201" s="149"/>
      <c r="I201" s="149"/>
      <c r="J201" s="149"/>
      <c r="K201" s="149"/>
    </row>
    <row r="202" spans="1:11" x14ac:dyDescent="0.2">
      <c r="A202" s="154"/>
      <c r="B202" s="149"/>
      <c r="C202" s="153"/>
      <c r="D202" s="153"/>
      <c r="E202" s="149"/>
      <c r="F202" s="149"/>
      <c r="G202" s="149"/>
      <c r="H202" s="149"/>
      <c r="I202" s="149"/>
      <c r="J202" s="149"/>
      <c r="K202" s="149"/>
    </row>
    <row r="203" spans="1:11" x14ac:dyDescent="0.2">
      <c r="A203" s="154"/>
      <c r="B203" s="149"/>
      <c r="C203" s="153"/>
      <c r="D203" s="153"/>
      <c r="E203" s="149"/>
      <c r="F203" s="149"/>
      <c r="G203" s="149"/>
      <c r="H203" s="149"/>
      <c r="I203" s="149"/>
      <c r="J203" s="149"/>
      <c r="K203" s="149"/>
    </row>
    <row r="204" spans="1:11" x14ac:dyDescent="0.2">
      <c r="A204" s="154"/>
      <c r="B204" s="149"/>
      <c r="C204" s="153"/>
      <c r="D204" s="153"/>
      <c r="E204" s="149"/>
      <c r="F204" s="149"/>
      <c r="G204" s="149"/>
      <c r="H204" s="149"/>
      <c r="I204" s="149"/>
      <c r="J204" s="149"/>
      <c r="K204" s="149"/>
    </row>
    <row r="205" spans="1:11" x14ac:dyDescent="0.2">
      <c r="A205" s="154"/>
      <c r="B205" s="149"/>
      <c r="C205" s="153"/>
      <c r="D205" s="153"/>
      <c r="E205" s="149"/>
      <c r="F205" s="149"/>
      <c r="G205" s="149"/>
      <c r="H205" s="149"/>
      <c r="I205" s="149"/>
      <c r="J205" s="149"/>
      <c r="K205" s="149"/>
    </row>
    <row r="206" spans="1:11" x14ac:dyDescent="0.2">
      <c r="A206" s="154"/>
      <c r="B206" s="149"/>
      <c r="C206" s="153"/>
      <c r="D206" s="153"/>
      <c r="E206" s="149"/>
      <c r="F206" s="149"/>
      <c r="G206" s="149"/>
      <c r="H206" s="149"/>
      <c r="I206" s="149"/>
      <c r="J206" s="149"/>
      <c r="K206" s="149"/>
    </row>
    <row r="207" spans="1:11" x14ac:dyDescent="0.2">
      <c r="A207" s="154"/>
      <c r="B207" s="149"/>
      <c r="C207" s="153"/>
      <c r="D207" s="153"/>
      <c r="E207" s="149"/>
      <c r="F207" s="149"/>
      <c r="G207" s="149"/>
      <c r="H207" s="149"/>
      <c r="I207" s="149"/>
      <c r="J207" s="149"/>
      <c r="K207" s="149"/>
    </row>
    <row r="208" spans="1:11" x14ac:dyDescent="0.2">
      <c r="A208" s="154"/>
      <c r="B208" s="149"/>
      <c r="C208" s="153"/>
      <c r="D208" s="153"/>
      <c r="E208" s="149"/>
      <c r="F208" s="149"/>
      <c r="G208" s="149"/>
      <c r="H208" s="149"/>
      <c r="I208" s="149"/>
      <c r="J208" s="149"/>
      <c r="K208" s="149"/>
    </row>
    <row r="209" spans="1:11" x14ac:dyDescent="0.2">
      <c r="A209" s="154"/>
      <c r="B209" s="149"/>
      <c r="C209" s="153"/>
      <c r="D209" s="153"/>
      <c r="E209" s="149"/>
      <c r="F209" s="149"/>
      <c r="G209" s="149"/>
      <c r="H209" s="149"/>
      <c r="I209" s="149"/>
      <c r="J209" s="149"/>
      <c r="K209" s="149"/>
    </row>
    <row r="210" spans="1:11" x14ac:dyDescent="0.2">
      <c r="A210" s="154"/>
      <c r="B210" s="149"/>
      <c r="C210" s="153"/>
      <c r="D210" s="153"/>
      <c r="E210" s="149"/>
      <c r="F210" s="149"/>
      <c r="G210" s="149"/>
      <c r="H210" s="149"/>
      <c r="I210" s="149"/>
      <c r="J210" s="149"/>
      <c r="K210" s="149"/>
    </row>
    <row r="211" spans="1:11" x14ac:dyDescent="0.2">
      <c r="A211" s="154"/>
      <c r="B211" s="149"/>
      <c r="C211" s="153"/>
      <c r="D211" s="153"/>
      <c r="E211" s="149"/>
      <c r="F211" s="149"/>
      <c r="G211" s="149"/>
      <c r="H211" s="149"/>
      <c r="I211" s="149"/>
      <c r="J211" s="149"/>
      <c r="K211" s="149"/>
    </row>
    <row r="212" spans="1:11" x14ac:dyDescent="0.2">
      <c r="A212" s="154"/>
      <c r="B212" s="149"/>
      <c r="C212" s="153"/>
      <c r="D212" s="153"/>
      <c r="E212" s="149"/>
      <c r="F212" s="149"/>
      <c r="G212" s="149"/>
      <c r="H212" s="149"/>
      <c r="I212" s="149"/>
      <c r="J212" s="149"/>
      <c r="K212" s="149"/>
    </row>
    <row r="213" spans="1:11" x14ac:dyDescent="0.2">
      <c r="A213" s="154"/>
      <c r="B213" s="149"/>
      <c r="C213" s="153"/>
      <c r="D213" s="153"/>
      <c r="E213" s="149"/>
      <c r="F213" s="149"/>
      <c r="G213" s="149"/>
      <c r="H213" s="149"/>
      <c r="I213" s="149"/>
      <c r="J213" s="149"/>
      <c r="K213" s="149"/>
    </row>
    <row r="214" spans="1:11" x14ac:dyDescent="0.2">
      <c r="A214" s="154"/>
      <c r="B214" s="149"/>
      <c r="C214" s="153"/>
      <c r="D214" s="153"/>
      <c r="E214" s="149"/>
      <c r="F214" s="149"/>
      <c r="G214" s="149"/>
      <c r="H214" s="149"/>
      <c r="I214" s="149"/>
      <c r="J214" s="149"/>
      <c r="K214" s="149"/>
    </row>
    <row r="215" spans="1:11" x14ac:dyDescent="0.2">
      <c r="A215" s="154"/>
      <c r="B215" s="149"/>
      <c r="C215" s="153"/>
      <c r="D215" s="153"/>
      <c r="E215" s="149"/>
      <c r="F215" s="149"/>
      <c r="G215" s="149"/>
      <c r="H215" s="149"/>
      <c r="I215" s="149"/>
      <c r="J215" s="149"/>
      <c r="K215" s="149"/>
    </row>
    <row r="216" spans="1:11" x14ac:dyDescent="0.2">
      <c r="A216" s="154"/>
      <c r="B216" s="149"/>
      <c r="C216" s="153"/>
      <c r="D216" s="153"/>
      <c r="E216" s="149"/>
      <c r="F216" s="149"/>
      <c r="G216" s="149"/>
      <c r="H216" s="149"/>
      <c r="I216" s="149"/>
      <c r="J216" s="149"/>
      <c r="K216" s="149"/>
    </row>
    <row r="217" spans="1:11" x14ac:dyDescent="0.2">
      <c r="A217" s="154"/>
      <c r="B217" s="149"/>
      <c r="C217" s="153"/>
      <c r="D217" s="153"/>
      <c r="E217" s="149"/>
      <c r="F217" s="149"/>
      <c r="G217" s="149"/>
      <c r="H217" s="149"/>
      <c r="I217" s="149"/>
      <c r="J217" s="149"/>
      <c r="K217" s="149"/>
    </row>
    <row r="218" spans="1:11" x14ac:dyDescent="0.2">
      <c r="A218" s="154"/>
      <c r="B218" s="149"/>
      <c r="C218" s="153"/>
      <c r="D218" s="153"/>
      <c r="E218" s="149"/>
      <c r="F218" s="149"/>
      <c r="G218" s="149"/>
      <c r="H218" s="149"/>
      <c r="I218" s="149"/>
      <c r="J218" s="149"/>
      <c r="K218" s="149"/>
    </row>
    <row r="219" spans="1:11" x14ac:dyDescent="0.2">
      <c r="A219" s="154"/>
      <c r="B219" s="149"/>
      <c r="C219" s="153"/>
      <c r="D219" s="153"/>
      <c r="E219" s="149"/>
      <c r="F219" s="149"/>
      <c r="G219" s="149"/>
      <c r="H219" s="149"/>
      <c r="I219" s="149"/>
      <c r="J219" s="149"/>
      <c r="K219" s="149"/>
    </row>
    <row r="220" spans="1:11" x14ac:dyDescent="0.2">
      <c r="A220" s="154"/>
      <c r="B220" s="149"/>
      <c r="C220" s="153"/>
      <c r="D220" s="153"/>
      <c r="E220" s="149"/>
      <c r="F220" s="149"/>
      <c r="G220" s="149"/>
      <c r="H220" s="149"/>
      <c r="I220" s="149"/>
      <c r="J220" s="149"/>
      <c r="K220" s="149"/>
    </row>
    <row r="221" spans="1:11" x14ac:dyDescent="0.2">
      <c r="A221" s="154"/>
      <c r="B221" s="149"/>
      <c r="C221" s="153"/>
      <c r="D221" s="153"/>
      <c r="E221" s="149"/>
      <c r="F221" s="149"/>
      <c r="G221" s="149"/>
      <c r="H221" s="149"/>
      <c r="I221" s="149"/>
      <c r="J221" s="149"/>
      <c r="K221" s="149"/>
    </row>
    <row r="222" spans="1:11" x14ac:dyDescent="0.2">
      <c r="A222" s="154"/>
      <c r="B222" s="149"/>
      <c r="C222" s="153"/>
      <c r="D222" s="153"/>
      <c r="E222" s="149"/>
      <c r="F222" s="149"/>
      <c r="G222" s="149"/>
      <c r="H222" s="149"/>
      <c r="I222" s="149"/>
      <c r="J222" s="149"/>
      <c r="K222" s="149"/>
    </row>
    <row r="223" spans="1:11" x14ac:dyDescent="0.2">
      <c r="A223" s="154"/>
      <c r="B223" s="149"/>
      <c r="C223" s="153"/>
      <c r="D223" s="153"/>
      <c r="E223" s="149"/>
      <c r="F223" s="149"/>
      <c r="G223" s="149"/>
      <c r="H223" s="149"/>
      <c r="I223" s="149"/>
      <c r="J223" s="149"/>
      <c r="K223" s="149"/>
    </row>
    <row r="224" spans="1:11" x14ac:dyDescent="0.2">
      <c r="A224" s="154"/>
      <c r="B224" s="149"/>
      <c r="C224" s="153"/>
      <c r="D224" s="153"/>
      <c r="E224" s="149"/>
      <c r="F224" s="149"/>
      <c r="G224" s="149"/>
      <c r="H224" s="149"/>
      <c r="I224" s="149"/>
      <c r="J224" s="149"/>
      <c r="K224" s="149"/>
    </row>
    <row r="225" spans="1:11" x14ac:dyDescent="0.2">
      <c r="A225" s="154"/>
      <c r="B225" s="149"/>
      <c r="C225" s="153"/>
      <c r="D225" s="153"/>
      <c r="E225" s="149"/>
      <c r="F225" s="149"/>
      <c r="G225" s="149"/>
      <c r="H225" s="149"/>
      <c r="I225" s="149"/>
      <c r="J225" s="149"/>
      <c r="K225" s="149"/>
    </row>
    <row r="226" spans="1:11" x14ac:dyDescent="0.2">
      <c r="A226" s="154"/>
      <c r="B226" s="149"/>
      <c r="C226" s="153"/>
      <c r="D226" s="153"/>
      <c r="E226" s="149"/>
      <c r="F226" s="149"/>
      <c r="G226" s="149"/>
      <c r="H226" s="149"/>
      <c r="I226" s="149"/>
      <c r="J226" s="149"/>
      <c r="K226" s="149"/>
    </row>
    <row r="227" spans="1:11" x14ac:dyDescent="0.2">
      <c r="A227" s="154"/>
      <c r="B227" s="149"/>
      <c r="C227" s="153"/>
      <c r="D227" s="153"/>
      <c r="E227" s="149"/>
      <c r="F227" s="149"/>
      <c r="G227" s="149"/>
      <c r="H227" s="149"/>
      <c r="I227" s="149"/>
      <c r="J227" s="149"/>
      <c r="K227" s="149"/>
    </row>
    <row r="228" spans="1:11" x14ac:dyDescent="0.2">
      <c r="A228" s="154"/>
      <c r="B228" s="149"/>
      <c r="C228" s="153"/>
      <c r="D228" s="153"/>
      <c r="E228" s="149"/>
      <c r="F228" s="149"/>
      <c r="G228" s="149"/>
      <c r="H228" s="149"/>
      <c r="I228" s="149"/>
      <c r="J228" s="149"/>
      <c r="K228" s="149"/>
    </row>
    <row r="229" spans="1:11" x14ac:dyDescent="0.2">
      <c r="A229" s="154"/>
      <c r="B229" s="149"/>
      <c r="C229" s="153"/>
      <c r="D229" s="153"/>
      <c r="E229" s="149"/>
      <c r="F229" s="149"/>
      <c r="G229" s="149"/>
      <c r="H229" s="149"/>
      <c r="I229" s="149"/>
      <c r="J229" s="149"/>
      <c r="K229" s="149"/>
    </row>
    <row r="230" spans="1:11" x14ac:dyDescent="0.2">
      <c r="A230" s="154"/>
      <c r="B230" s="149"/>
      <c r="C230" s="153"/>
      <c r="D230" s="153"/>
      <c r="E230" s="149"/>
      <c r="F230" s="149"/>
      <c r="G230" s="149"/>
      <c r="H230" s="149"/>
      <c r="I230" s="149"/>
      <c r="J230" s="149"/>
      <c r="K230" s="149"/>
    </row>
    <row r="231" spans="1:11" x14ac:dyDescent="0.2">
      <c r="A231" s="154"/>
      <c r="B231" s="149"/>
      <c r="C231" s="153"/>
      <c r="D231" s="153"/>
      <c r="E231" s="149"/>
      <c r="F231" s="149"/>
      <c r="G231" s="149"/>
      <c r="H231" s="149"/>
      <c r="I231" s="149"/>
      <c r="J231" s="149"/>
      <c r="K231" s="149"/>
    </row>
    <row r="232" spans="1:11" x14ac:dyDescent="0.2">
      <c r="A232" s="154"/>
      <c r="B232" s="149"/>
      <c r="C232" s="153"/>
      <c r="D232" s="153"/>
      <c r="E232" s="149"/>
      <c r="F232" s="149"/>
      <c r="G232" s="149"/>
      <c r="H232" s="149"/>
      <c r="I232" s="149"/>
      <c r="J232" s="149"/>
      <c r="K232" s="149"/>
    </row>
    <row r="233" spans="1:11" x14ac:dyDescent="0.2">
      <c r="A233" s="154"/>
      <c r="B233" s="149"/>
      <c r="C233" s="153"/>
      <c r="D233" s="153"/>
      <c r="E233" s="149"/>
      <c r="F233" s="149"/>
      <c r="G233" s="149"/>
      <c r="H233" s="149"/>
      <c r="I233" s="149"/>
      <c r="J233" s="149"/>
      <c r="K233" s="149"/>
    </row>
    <row r="234" spans="1:11" x14ac:dyDescent="0.2">
      <c r="A234" s="154"/>
      <c r="B234" s="149"/>
      <c r="C234" s="153"/>
      <c r="D234" s="153"/>
      <c r="E234" s="149"/>
      <c r="F234" s="149"/>
      <c r="G234" s="149"/>
      <c r="H234" s="149"/>
      <c r="I234" s="149"/>
      <c r="J234" s="149"/>
      <c r="K234" s="149"/>
    </row>
    <row r="235" spans="1:11" x14ac:dyDescent="0.2">
      <c r="A235" s="154"/>
      <c r="B235" s="149"/>
      <c r="C235" s="153"/>
      <c r="D235" s="153"/>
      <c r="E235" s="149"/>
      <c r="F235" s="149"/>
      <c r="G235" s="149"/>
      <c r="H235" s="149"/>
      <c r="I235" s="149"/>
      <c r="J235" s="149"/>
      <c r="K235" s="149"/>
    </row>
    <row r="236" spans="1:11" x14ac:dyDescent="0.2">
      <c r="A236" s="154"/>
      <c r="B236" s="149"/>
      <c r="C236" s="153"/>
      <c r="D236" s="153"/>
      <c r="E236" s="149"/>
      <c r="F236" s="149"/>
      <c r="G236" s="149"/>
      <c r="H236" s="149"/>
      <c r="I236" s="149"/>
      <c r="J236" s="149"/>
      <c r="K236" s="149"/>
    </row>
    <row r="237" spans="1:11" x14ac:dyDescent="0.2">
      <c r="A237" s="154"/>
      <c r="B237" s="149"/>
      <c r="C237" s="153"/>
      <c r="D237" s="153"/>
      <c r="E237" s="149"/>
      <c r="F237" s="149"/>
      <c r="G237" s="149"/>
      <c r="H237" s="149"/>
      <c r="I237" s="149"/>
      <c r="J237" s="149"/>
      <c r="K237" s="149"/>
    </row>
    <row r="238" spans="1:11" x14ac:dyDescent="0.2">
      <c r="A238" s="154"/>
      <c r="B238" s="149"/>
      <c r="C238" s="153"/>
      <c r="D238" s="153"/>
      <c r="E238" s="149"/>
      <c r="F238" s="149"/>
      <c r="G238" s="149"/>
      <c r="H238" s="149"/>
      <c r="I238" s="149"/>
      <c r="J238" s="149"/>
      <c r="K238" s="149"/>
    </row>
    <row r="239" spans="1:11" x14ac:dyDescent="0.2">
      <c r="A239" s="154"/>
      <c r="B239" s="149"/>
      <c r="C239" s="153"/>
      <c r="D239" s="153"/>
      <c r="E239" s="149"/>
      <c r="F239" s="149"/>
      <c r="G239" s="149"/>
      <c r="H239" s="149"/>
      <c r="I239" s="149"/>
      <c r="J239" s="149"/>
      <c r="K239" s="149"/>
    </row>
    <row r="240" spans="1:11" x14ac:dyDescent="0.2">
      <c r="A240" s="154"/>
      <c r="B240" s="149"/>
      <c r="C240" s="153"/>
      <c r="D240" s="153"/>
      <c r="E240" s="149"/>
      <c r="F240" s="149"/>
      <c r="G240" s="149"/>
      <c r="H240" s="149"/>
      <c r="I240" s="149"/>
      <c r="J240" s="149"/>
      <c r="K240" s="149"/>
    </row>
    <row r="241" spans="1:11" x14ac:dyDescent="0.2">
      <c r="A241" s="154"/>
      <c r="B241" s="149"/>
      <c r="C241" s="153"/>
      <c r="D241" s="153"/>
      <c r="E241" s="149"/>
      <c r="F241" s="149"/>
      <c r="G241" s="149"/>
      <c r="H241" s="149"/>
      <c r="I241" s="149"/>
      <c r="J241" s="149"/>
      <c r="K241" s="149"/>
    </row>
    <row r="242" spans="1:11" x14ac:dyDescent="0.2">
      <c r="A242" s="154"/>
      <c r="B242" s="149"/>
      <c r="C242" s="153"/>
      <c r="D242" s="153"/>
      <c r="E242" s="149"/>
      <c r="F242" s="149"/>
      <c r="G242" s="149"/>
      <c r="H242" s="149"/>
      <c r="I242" s="149"/>
      <c r="J242" s="149"/>
      <c r="K242" s="149"/>
    </row>
    <row r="243" spans="1:11" x14ac:dyDescent="0.2">
      <c r="A243" s="154"/>
      <c r="B243" s="149"/>
      <c r="C243" s="153"/>
      <c r="D243" s="153"/>
      <c r="E243" s="149"/>
      <c r="F243" s="149"/>
      <c r="G243" s="149"/>
      <c r="H243" s="149"/>
      <c r="I243" s="149"/>
      <c r="J243" s="149"/>
      <c r="K243" s="149"/>
    </row>
    <row r="244" spans="1:11" x14ac:dyDescent="0.2">
      <c r="A244" s="154"/>
      <c r="B244" s="149"/>
      <c r="C244" s="153"/>
      <c r="D244" s="153"/>
      <c r="E244" s="149"/>
      <c r="F244" s="149"/>
      <c r="G244" s="149"/>
      <c r="H244" s="149"/>
      <c r="I244" s="149"/>
      <c r="J244" s="149"/>
      <c r="K244" s="149"/>
    </row>
    <row r="245" spans="1:11" x14ac:dyDescent="0.2">
      <c r="A245" s="154"/>
      <c r="B245" s="149"/>
      <c r="C245" s="153"/>
      <c r="D245" s="153"/>
      <c r="E245" s="149"/>
      <c r="F245" s="149"/>
      <c r="G245" s="149"/>
      <c r="H245" s="149"/>
      <c r="I245" s="149"/>
      <c r="J245" s="149"/>
      <c r="K245" s="149"/>
    </row>
    <row r="246" spans="1:11" x14ac:dyDescent="0.2">
      <c r="A246" s="154"/>
      <c r="B246" s="149"/>
      <c r="C246" s="153"/>
      <c r="D246" s="153"/>
      <c r="E246" s="149"/>
      <c r="F246" s="149"/>
      <c r="G246" s="149"/>
      <c r="H246" s="149"/>
      <c r="I246" s="149"/>
      <c r="J246" s="149"/>
      <c r="K246" s="149"/>
    </row>
    <row r="247" spans="1:11" x14ac:dyDescent="0.2">
      <c r="A247" s="154"/>
      <c r="B247" s="149"/>
      <c r="C247" s="153"/>
      <c r="D247" s="153"/>
      <c r="E247" s="149"/>
      <c r="F247" s="149"/>
      <c r="G247" s="149"/>
      <c r="H247" s="149"/>
      <c r="I247" s="149"/>
      <c r="J247" s="149"/>
      <c r="K247" s="149"/>
    </row>
    <row r="248" spans="1:11" x14ac:dyDescent="0.2">
      <c r="A248" s="154"/>
      <c r="B248" s="149"/>
      <c r="C248" s="153"/>
      <c r="D248" s="153"/>
      <c r="E248" s="149"/>
      <c r="F248" s="149"/>
      <c r="G248" s="149"/>
      <c r="H248" s="149"/>
      <c r="I248" s="149"/>
      <c r="J248" s="149"/>
      <c r="K248" s="149"/>
    </row>
    <row r="249" spans="1:11" x14ac:dyDescent="0.2">
      <c r="A249" s="154"/>
      <c r="B249" s="149"/>
      <c r="C249" s="153"/>
      <c r="D249" s="153"/>
      <c r="E249" s="149"/>
      <c r="F249" s="149"/>
      <c r="G249" s="149"/>
      <c r="H249" s="149"/>
      <c r="I249" s="149"/>
      <c r="J249" s="149"/>
      <c r="K249" s="149"/>
    </row>
    <row r="250" spans="1:11" x14ac:dyDescent="0.2">
      <c r="A250" s="154"/>
      <c r="B250" s="149"/>
      <c r="C250" s="153"/>
      <c r="D250" s="153"/>
      <c r="E250" s="149"/>
      <c r="F250" s="149"/>
      <c r="G250" s="149"/>
      <c r="H250" s="149"/>
      <c r="I250" s="149"/>
      <c r="J250" s="149"/>
      <c r="K250" s="149"/>
    </row>
    <row r="251" spans="1:11" x14ac:dyDescent="0.2">
      <c r="A251" s="154"/>
      <c r="B251" s="149"/>
      <c r="C251" s="153"/>
      <c r="D251" s="153"/>
      <c r="E251" s="149"/>
      <c r="F251" s="149"/>
      <c r="G251" s="149"/>
      <c r="H251" s="149"/>
      <c r="I251" s="149"/>
      <c r="J251" s="149"/>
      <c r="K251" s="149"/>
    </row>
    <row r="252" spans="1:11" x14ac:dyDescent="0.2">
      <c r="A252" s="154"/>
      <c r="B252" s="149"/>
      <c r="C252" s="153"/>
      <c r="D252" s="153"/>
      <c r="E252" s="149"/>
      <c r="F252" s="149"/>
      <c r="G252" s="149"/>
      <c r="H252" s="149"/>
      <c r="I252" s="149"/>
      <c r="J252" s="149"/>
      <c r="K252" s="149"/>
    </row>
    <row r="253" spans="1:11" x14ac:dyDescent="0.2">
      <c r="A253" s="154"/>
      <c r="B253" s="149"/>
      <c r="C253" s="153"/>
      <c r="D253" s="153"/>
      <c r="E253" s="149"/>
      <c r="F253" s="149"/>
      <c r="G253" s="149"/>
      <c r="H253" s="149"/>
      <c r="I253" s="149"/>
      <c r="J253" s="149"/>
      <c r="K253" s="149"/>
    </row>
    <row r="254" spans="1:11" x14ac:dyDescent="0.2">
      <c r="A254" s="154"/>
      <c r="B254" s="149"/>
      <c r="C254" s="153"/>
      <c r="D254" s="153"/>
      <c r="E254" s="149"/>
      <c r="F254" s="149"/>
      <c r="G254" s="149"/>
      <c r="H254" s="149"/>
      <c r="I254" s="149"/>
      <c r="J254" s="149"/>
      <c r="K254" s="149"/>
    </row>
    <row r="255" spans="1:11" x14ac:dyDescent="0.2">
      <c r="A255" s="154"/>
      <c r="B255" s="149"/>
      <c r="C255" s="153"/>
      <c r="D255" s="153"/>
      <c r="E255" s="149"/>
      <c r="F255" s="149"/>
      <c r="G255" s="149"/>
      <c r="H255" s="149"/>
      <c r="I255" s="149"/>
      <c r="J255" s="149"/>
      <c r="K255" s="149"/>
    </row>
    <row r="256" spans="1:11" x14ac:dyDescent="0.2">
      <c r="A256" s="154"/>
      <c r="B256" s="149"/>
      <c r="C256" s="153"/>
      <c r="D256" s="153"/>
      <c r="E256" s="149"/>
      <c r="F256" s="149"/>
      <c r="G256" s="149"/>
      <c r="H256" s="149"/>
      <c r="I256" s="149"/>
      <c r="J256" s="149"/>
      <c r="K256" s="149"/>
    </row>
    <row r="257" spans="1:11" x14ac:dyDescent="0.2">
      <c r="A257" s="154"/>
      <c r="B257" s="149"/>
      <c r="C257" s="153"/>
      <c r="D257" s="153"/>
      <c r="E257" s="149"/>
      <c r="F257" s="149"/>
      <c r="G257" s="149"/>
      <c r="H257" s="149"/>
      <c r="I257" s="149"/>
      <c r="J257" s="149"/>
      <c r="K257" s="149"/>
    </row>
    <row r="258" spans="1:11" x14ac:dyDescent="0.2">
      <c r="A258" s="154"/>
      <c r="B258" s="149"/>
      <c r="C258" s="153"/>
      <c r="D258" s="153"/>
      <c r="E258" s="149"/>
      <c r="F258" s="149"/>
      <c r="G258" s="149"/>
      <c r="H258" s="149"/>
      <c r="I258" s="149"/>
      <c r="J258" s="149"/>
      <c r="K258" s="149"/>
    </row>
    <row r="259" spans="1:11" x14ac:dyDescent="0.2">
      <c r="A259" s="154"/>
      <c r="B259" s="149"/>
      <c r="C259" s="153"/>
      <c r="D259" s="153"/>
      <c r="E259" s="149"/>
      <c r="F259" s="149"/>
      <c r="G259" s="149"/>
      <c r="H259" s="149"/>
      <c r="I259" s="149"/>
      <c r="J259" s="149"/>
      <c r="K259" s="149"/>
    </row>
    <row r="260" spans="1:11" x14ac:dyDescent="0.2">
      <c r="A260" s="154"/>
      <c r="B260" s="149"/>
      <c r="C260" s="153"/>
      <c r="D260" s="153"/>
      <c r="E260" s="149"/>
      <c r="F260" s="149"/>
      <c r="G260" s="149"/>
      <c r="H260" s="149"/>
      <c r="I260" s="149"/>
      <c r="J260" s="149"/>
      <c r="K260" s="149"/>
    </row>
    <row r="261" spans="1:11" x14ac:dyDescent="0.2">
      <c r="A261" s="154"/>
      <c r="B261" s="149"/>
      <c r="C261" s="153"/>
      <c r="D261" s="153"/>
      <c r="E261" s="149"/>
      <c r="F261" s="149"/>
      <c r="G261" s="149"/>
      <c r="H261" s="149"/>
      <c r="I261" s="149"/>
      <c r="J261" s="149"/>
      <c r="K261" s="149"/>
    </row>
    <row r="262" spans="1:11" x14ac:dyDescent="0.2">
      <c r="A262" s="154"/>
      <c r="B262" s="149"/>
      <c r="C262" s="153"/>
      <c r="D262" s="153"/>
      <c r="E262" s="149"/>
      <c r="F262" s="149"/>
      <c r="G262" s="149"/>
      <c r="H262" s="149"/>
      <c r="I262" s="149"/>
      <c r="J262" s="149"/>
      <c r="K262" s="149"/>
    </row>
    <row r="263" spans="1:11" x14ac:dyDescent="0.2">
      <c r="A263" s="154"/>
      <c r="B263" s="149"/>
      <c r="C263" s="153"/>
      <c r="D263" s="153"/>
      <c r="E263" s="149"/>
      <c r="F263" s="149"/>
      <c r="G263" s="149"/>
      <c r="H263" s="149"/>
      <c r="I263" s="149"/>
      <c r="J263" s="149"/>
      <c r="K263" s="149"/>
    </row>
    <row r="264" spans="1:11" x14ac:dyDescent="0.2">
      <c r="A264" s="154"/>
      <c r="B264" s="149"/>
      <c r="C264" s="153"/>
      <c r="D264" s="153"/>
      <c r="E264" s="149"/>
      <c r="F264" s="149"/>
      <c r="G264" s="149"/>
      <c r="H264" s="149"/>
      <c r="I264" s="149"/>
      <c r="J264" s="149"/>
      <c r="K264" s="149"/>
    </row>
    <row r="265" spans="1:11" x14ac:dyDescent="0.2">
      <c r="A265" s="154"/>
      <c r="B265" s="149"/>
      <c r="C265" s="153"/>
      <c r="D265" s="153"/>
      <c r="E265" s="149"/>
      <c r="F265" s="149"/>
      <c r="G265" s="149"/>
      <c r="H265" s="149"/>
      <c r="I265" s="149"/>
      <c r="J265" s="149"/>
      <c r="K265" s="149"/>
    </row>
    <row r="266" spans="1:11" x14ac:dyDescent="0.2">
      <c r="A266" s="154"/>
      <c r="B266" s="149"/>
      <c r="C266" s="153"/>
      <c r="D266" s="153"/>
      <c r="E266" s="149"/>
      <c r="F266" s="149"/>
      <c r="G266" s="149"/>
      <c r="H266" s="149"/>
      <c r="I266" s="149"/>
      <c r="J266" s="149"/>
      <c r="K266" s="149"/>
    </row>
    <row r="267" spans="1:11" x14ac:dyDescent="0.2">
      <c r="A267" s="154"/>
      <c r="B267" s="149"/>
      <c r="C267" s="153"/>
      <c r="D267" s="153"/>
      <c r="E267" s="149"/>
      <c r="F267" s="149"/>
      <c r="G267" s="149"/>
      <c r="H267" s="149"/>
      <c r="I267" s="149"/>
      <c r="J267" s="149"/>
      <c r="K267" s="149"/>
    </row>
    <row r="268" spans="1:11" x14ac:dyDescent="0.2">
      <c r="A268" s="154"/>
      <c r="B268" s="149"/>
      <c r="C268" s="153"/>
      <c r="D268" s="153"/>
      <c r="E268" s="149"/>
      <c r="F268" s="149"/>
      <c r="G268" s="149"/>
      <c r="H268" s="149"/>
      <c r="I268" s="149"/>
      <c r="J268" s="149"/>
      <c r="K268" s="149"/>
    </row>
    <row r="269" spans="1:11" x14ac:dyDescent="0.2">
      <c r="A269" s="154"/>
      <c r="B269" s="149"/>
      <c r="C269" s="153"/>
      <c r="D269" s="153"/>
      <c r="E269" s="149"/>
      <c r="F269" s="149"/>
      <c r="G269" s="149"/>
      <c r="H269" s="149"/>
      <c r="I269" s="149"/>
      <c r="J269" s="149"/>
      <c r="K269" s="149"/>
    </row>
    <row r="270" spans="1:11" x14ac:dyDescent="0.2">
      <c r="A270" s="154"/>
      <c r="B270" s="149"/>
      <c r="C270" s="153"/>
      <c r="D270" s="153"/>
      <c r="E270" s="149"/>
      <c r="F270" s="149"/>
      <c r="G270" s="149"/>
      <c r="H270" s="149"/>
      <c r="I270" s="149"/>
      <c r="J270" s="149"/>
      <c r="K270" s="149"/>
    </row>
    <row r="271" spans="1:11" x14ac:dyDescent="0.2">
      <c r="A271" s="154"/>
      <c r="B271" s="149"/>
      <c r="C271" s="153"/>
      <c r="D271" s="153"/>
      <c r="E271" s="149"/>
      <c r="F271" s="149"/>
      <c r="G271" s="149"/>
      <c r="H271" s="149"/>
      <c r="I271" s="149"/>
      <c r="J271" s="149"/>
      <c r="K271" s="149"/>
    </row>
    <row r="272" spans="1:11" x14ac:dyDescent="0.2">
      <c r="A272" s="154"/>
      <c r="B272" s="149"/>
      <c r="C272" s="153"/>
      <c r="D272" s="153"/>
      <c r="E272" s="149"/>
      <c r="F272" s="149"/>
      <c r="G272" s="149"/>
      <c r="H272" s="149"/>
      <c r="I272" s="149"/>
      <c r="J272" s="149"/>
      <c r="K272" s="149"/>
    </row>
    <row r="273" spans="1:11" x14ac:dyDescent="0.2">
      <c r="A273" s="154"/>
      <c r="B273" s="149"/>
      <c r="C273" s="153"/>
      <c r="D273" s="153"/>
      <c r="E273" s="149"/>
      <c r="F273" s="149"/>
      <c r="G273" s="149"/>
      <c r="H273" s="149"/>
      <c r="I273" s="149"/>
      <c r="J273" s="149"/>
      <c r="K273" s="149"/>
    </row>
    <row r="274" spans="1:11" x14ac:dyDescent="0.2">
      <c r="A274" s="154"/>
      <c r="B274" s="149"/>
      <c r="C274" s="153"/>
      <c r="D274" s="153"/>
      <c r="E274" s="149"/>
      <c r="F274" s="149"/>
      <c r="G274" s="149"/>
      <c r="H274" s="149"/>
      <c r="I274" s="149"/>
      <c r="J274" s="149"/>
      <c r="K274" s="149"/>
    </row>
    <row r="275" spans="1:11" x14ac:dyDescent="0.2">
      <c r="A275" s="154"/>
      <c r="B275" s="149"/>
      <c r="C275" s="153"/>
      <c r="D275" s="153"/>
      <c r="E275" s="149"/>
      <c r="F275" s="149"/>
      <c r="G275" s="149"/>
      <c r="H275" s="149"/>
      <c r="I275" s="149"/>
      <c r="J275" s="149"/>
      <c r="K275" s="149"/>
    </row>
    <row r="276" spans="1:11" x14ac:dyDescent="0.2">
      <c r="A276" s="154"/>
      <c r="B276" s="149"/>
      <c r="C276" s="153"/>
      <c r="D276" s="153"/>
      <c r="E276" s="149"/>
      <c r="F276" s="149"/>
      <c r="G276" s="149"/>
      <c r="H276" s="149"/>
      <c r="I276" s="149"/>
      <c r="J276" s="149"/>
      <c r="K276" s="149"/>
    </row>
    <row r="277" spans="1:11" x14ac:dyDescent="0.2">
      <c r="J277" s="149"/>
      <c r="K277" s="149"/>
    </row>
    <row r="278" spans="1:11" x14ac:dyDescent="0.2">
      <c r="J278" s="149"/>
      <c r="K278" s="149"/>
    </row>
    <row r="279" spans="1:11" x14ac:dyDescent="0.2">
      <c r="J279" s="149"/>
      <c r="K279" s="149"/>
    </row>
    <row r="280" spans="1:11" x14ac:dyDescent="0.2">
      <c r="J280" s="149"/>
      <c r="K280" s="149"/>
    </row>
    <row r="281" spans="1:11" x14ac:dyDescent="0.2">
      <c r="J281" s="149"/>
      <c r="K281" s="149"/>
    </row>
    <row r="282" spans="1:11" x14ac:dyDescent="0.2">
      <c r="J282" s="149"/>
      <c r="K282" s="149"/>
    </row>
    <row r="283" spans="1:11" x14ac:dyDescent="0.2">
      <c r="J283" s="149"/>
      <c r="K283" s="149"/>
    </row>
    <row r="284" spans="1:11" x14ac:dyDescent="0.2">
      <c r="J284" s="149"/>
      <c r="K284" s="149"/>
    </row>
    <row r="285" spans="1:11" x14ac:dyDescent="0.2">
      <c r="J285" s="149"/>
      <c r="K285" s="149"/>
    </row>
    <row r="286" spans="1:11" x14ac:dyDescent="0.2">
      <c r="J286" s="149"/>
      <c r="K286" s="149"/>
    </row>
    <row r="287" spans="1:11" x14ac:dyDescent="0.2">
      <c r="J287" s="149"/>
      <c r="K287" s="149"/>
    </row>
  </sheetData>
  <mergeCells count="17">
    <mergeCell ref="E39:F39"/>
    <mergeCell ref="E41:G41"/>
    <mergeCell ref="A1:I1"/>
    <mergeCell ref="A2:I2"/>
    <mergeCell ref="K6:L6"/>
    <mergeCell ref="E12:F12"/>
    <mergeCell ref="E32:F32"/>
    <mergeCell ref="E35:F35"/>
    <mergeCell ref="E23:F23"/>
    <mergeCell ref="E16:G16"/>
    <mergeCell ref="N6:O6"/>
    <mergeCell ref="A3:B3"/>
    <mergeCell ref="E6:F6"/>
    <mergeCell ref="E7:F7"/>
    <mergeCell ref="E15:G15"/>
    <mergeCell ref="E10:F10"/>
    <mergeCell ref="E11:F11"/>
  </mergeCells>
  <phoneticPr fontId="6" type="noConversion"/>
  <pageMargins left="0.75" right="0.75" top="1" bottom="1" header="0.5" footer="0.5"/>
  <pageSetup scale="57"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36"/>
  <sheetViews>
    <sheetView view="pageBreakPreview" zoomScaleSheetLayoutView="100" workbookViewId="0">
      <selection activeCell="K63" sqref="K63"/>
    </sheetView>
  </sheetViews>
  <sheetFormatPr defaultColWidth="9.109375" defaultRowHeight="12.75" customHeight="1" x14ac:dyDescent="0.2"/>
  <cols>
    <col min="1" max="1" width="9.109375" style="348"/>
    <col min="2" max="2" width="49.5546875" style="319" customWidth="1"/>
    <col min="3" max="3" width="5.44140625" style="319" bestFit="1" customWidth="1"/>
    <col min="4" max="4" width="4.88671875" style="319" customWidth="1"/>
    <col min="5" max="5" width="6.33203125" style="319" bestFit="1" customWidth="1"/>
    <col min="6" max="6" width="7.6640625" style="319" customWidth="1"/>
    <col min="7" max="7" width="7.44140625" style="319" customWidth="1"/>
    <col min="8" max="8" width="10.109375" style="319" customWidth="1"/>
    <col min="9" max="9" width="11.6640625" style="319" customWidth="1"/>
    <col min="10" max="10" width="5" style="319" customWidth="1"/>
    <col min="11" max="11" width="34.44140625" style="319" bestFit="1" customWidth="1"/>
    <col min="12" max="12" width="13.5546875" style="319" customWidth="1"/>
    <col min="13" max="13" width="20.5546875" style="319" customWidth="1"/>
    <col min="14" max="14" width="27" style="319" customWidth="1"/>
    <col min="15" max="16384" width="9.109375" style="319"/>
  </cols>
  <sheetData>
    <row r="1" spans="1:16" s="309" customFormat="1" ht="18.75" customHeight="1" x14ac:dyDescent="0.25">
      <c r="A1" s="884" t="e">
        <f>#REF!</f>
        <v>#REF!</v>
      </c>
      <c r="B1" s="884"/>
      <c r="C1" s="884"/>
      <c r="D1" s="884"/>
      <c r="E1" s="884"/>
      <c r="F1" s="884"/>
      <c r="G1" s="884"/>
      <c r="H1" s="884"/>
      <c r="I1" s="884"/>
    </row>
    <row r="2" spans="1:16" s="309" customFormat="1" ht="18" customHeight="1" x14ac:dyDescent="0.25">
      <c r="A2" s="885" t="e">
        <f>#REF!</f>
        <v>#REF!</v>
      </c>
      <c r="B2" s="885"/>
      <c r="C2" s="885"/>
      <c r="D2" s="885"/>
      <c r="E2" s="885"/>
      <c r="F2" s="885"/>
      <c r="G2" s="885"/>
      <c r="H2" s="885"/>
      <c r="I2" s="885"/>
    </row>
    <row r="3" spans="1:16" ht="12.75" customHeight="1" x14ac:dyDescent="0.2">
      <c r="A3" s="936" t="s">
        <v>158</v>
      </c>
      <c r="B3" s="937"/>
      <c r="C3" s="329">
        <v>0</v>
      </c>
      <c r="D3" s="370"/>
      <c r="E3" s="371"/>
      <c r="F3" s="371"/>
      <c r="G3" s="371"/>
      <c r="H3" s="371"/>
      <c r="I3" s="372"/>
    </row>
    <row r="4" spans="1:16" ht="12.75" customHeight="1" thickBot="1" x14ac:dyDescent="0.25">
      <c r="A4" s="305" t="s">
        <v>44</v>
      </c>
      <c r="B4" s="305" t="s">
        <v>45</v>
      </c>
      <c r="C4" s="305" t="s">
        <v>0</v>
      </c>
      <c r="D4" s="305" t="s">
        <v>1</v>
      </c>
      <c r="E4" s="305" t="s">
        <v>46</v>
      </c>
      <c r="F4" s="305" t="s">
        <v>47</v>
      </c>
      <c r="G4" s="305" t="s">
        <v>48</v>
      </c>
      <c r="H4" s="305" t="s">
        <v>49</v>
      </c>
      <c r="I4" s="305" t="s">
        <v>50</v>
      </c>
    </row>
    <row r="5" spans="1:16" ht="12.75" customHeight="1" thickBot="1" x14ac:dyDescent="0.25">
      <c r="A5" s="29">
        <v>1</v>
      </c>
      <c r="B5" s="111" t="s">
        <v>161</v>
      </c>
      <c r="C5" s="331"/>
      <c r="D5" s="29"/>
      <c r="E5" s="29"/>
      <c r="F5" s="29"/>
      <c r="G5" s="29"/>
      <c r="H5" s="29"/>
      <c r="I5" s="29"/>
      <c r="L5" s="26" t="s">
        <v>5</v>
      </c>
      <c r="M5" s="27" t="s">
        <v>159</v>
      </c>
    </row>
    <row r="6" spans="1:16" ht="12.75" customHeight="1" x14ac:dyDescent="0.2">
      <c r="A6" s="58">
        <v>1.1000000000000001</v>
      </c>
      <c r="B6" s="63" t="s">
        <v>162</v>
      </c>
      <c r="C6" s="31" t="s">
        <v>58</v>
      </c>
      <c r="D6" s="29"/>
      <c r="E6" s="29"/>
      <c r="F6" s="29"/>
      <c r="G6" s="29"/>
      <c r="H6" s="29"/>
      <c r="I6" s="29"/>
      <c r="K6" s="28" t="s">
        <v>88</v>
      </c>
      <c r="L6" s="410">
        <v>0</v>
      </c>
      <c r="M6" s="408" t="s">
        <v>160</v>
      </c>
    </row>
    <row r="7" spans="1:16" ht="12.75" customHeight="1" x14ac:dyDescent="0.2">
      <c r="A7" s="58"/>
      <c r="B7" s="31" t="s">
        <v>145</v>
      </c>
      <c r="C7" s="31"/>
      <c r="D7" s="31">
        <f>M15</f>
        <v>2</v>
      </c>
      <c r="E7" s="32">
        <f>E10</f>
        <v>12.3</v>
      </c>
      <c r="F7" s="32">
        <f>F10</f>
        <v>0.3</v>
      </c>
      <c r="G7" s="329">
        <v>0</v>
      </c>
      <c r="H7" s="34">
        <f>D7*E7*F7*G7</f>
        <v>0</v>
      </c>
      <c r="I7" s="34"/>
      <c r="K7" s="28" t="s">
        <v>128</v>
      </c>
      <c r="L7" s="30">
        <f>1/COS(PI()*L6/180)</f>
        <v>1</v>
      </c>
    </row>
    <row r="8" spans="1:16" ht="12.75" customHeight="1" x14ac:dyDescent="0.2">
      <c r="A8" s="58"/>
      <c r="B8" s="31"/>
      <c r="C8" s="31"/>
      <c r="D8" s="35"/>
      <c r="E8" s="32"/>
      <c r="F8" s="32"/>
      <c r="G8" s="108"/>
      <c r="H8" s="37">
        <f>SUM(H7)</f>
        <v>0</v>
      </c>
      <c r="I8" s="11">
        <f>ROUND(H8*$C$3,3)</f>
        <v>0</v>
      </c>
      <c r="K8" s="28" t="s">
        <v>129</v>
      </c>
      <c r="L8" s="405">
        <v>35</v>
      </c>
    </row>
    <row r="9" spans="1:16" ht="12.75" customHeight="1" x14ac:dyDescent="0.2">
      <c r="A9" s="58">
        <v>1.2</v>
      </c>
      <c r="B9" s="63" t="s">
        <v>166</v>
      </c>
      <c r="C9" s="31" t="s">
        <v>58</v>
      </c>
      <c r="D9" s="31"/>
      <c r="E9" s="38"/>
      <c r="F9" s="38"/>
      <c r="G9" s="38"/>
      <c r="H9" s="31"/>
      <c r="I9" s="31"/>
      <c r="K9" s="28" t="s">
        <v>163</v>
      </c>
      <c r="L9" s="411">
        <v>12</v>
      </c>
    </row>
    <row r="10" spans="1:16" ht="12.75" customHeight="1" x14ac:dyDescent="0.2">
      <c r="A10" s="58"/>
      <c r="B10" s="31" t="s">
        <v>145</v>
      </c>
      <c r="C10" s="31"/>
      <c r="D10" s="31">
        <f>M15</f>
        <v>2</v>
      </c>
      <c r="E10" s="32">
        <f>E13</f>
        <v>12.3</v>
      </c>
      <c r="F10" s="32">
        <f>F13</f>
        <v>0.3</v>
      </c>
      <c r="G10" s="329">
        <v>0</v>
      </c>
      <c r="H10" s="34">
        <f>D10*E10*F10*G10</f>
        <v>0</v>
      </c>
      <c r="I10" s="34"/>
      <c r="K10" s="28" t="s">
        <v>164</v>
      </c>
      <c r="L10" s="411">
        <v>0.15</v>
      </c>
    </row>
    <row r="11" spans="1:16" ht="12.75" customHeight="1" x14ac:dyDescent="0.2">
      <c r="A11" s="58"/>
      <c r="B11" s="31"/>
      <c r="C11" s="31"/>
      <c r="D11" s="35"/>
      <c r="E11" s="32"/>
      <c r="F11" s="32"/>
      <c r="G11" s="108"/>
      <c r="H11" s="37">
        <f>SUM(H10)</f>
        <v>0</v>
      </c>
      <c r="I11" s="11">
        <f>ROUND(H11*$C$3,3)</f>
        <v>0</v>
      </c>
      <c r="K11" s="28" t="s">
        <v>165</v>
      </c>
      <c r="L11" s="30">
        <f>(L10+L22+L23+L39+L31+L35+L36+0.065)</f>
        <v>8.6449999999999996</v>
      </c>
    </row>
    <row r="12" spans="1:16" ht="12.75" customHeight="1" x14ac:dyDescent="0.2">
      <c r="A12" s="58">
        <v>1.3</v>
      </c>
      <c r="B12" s="63" t="s">
        <v>174</v>
      </c>
      <c r="C12" s="31" t="s">
        <v>58</v>
      </c>
      <c r="D12" s="31"/>
      <c r="E12" s="38"/>
      <c r="F12" s="38"/>
      <c r="G12" s="38"/>
      <c r="H12" s="31"/>
      <c r="I12" s="31"/>
      <c r="N12" s="321"/>
      <c r="O12" s="321"/>
      <c r="P12" s="321"/>
    </row>
    <row r="13" spans="1:16" ht="12.75" customHeight="1" x14ac:dyDescent="0.2">
      <c r="A13" s="29"/>
      <c r="B13" s="31" t="s">
        <v>145</v>
      </c>
      <c r="C13" s="31"/>
      <c r="D13" s="31">
        <f>M15</f>
        <v>2</v>
      </c>
      <c r="E13" s="32">
        <f>(L14+L10*2)*M55</f>
        <v>12.3</v>
      </c>
      <c r="F13" s="32">
        <f>(L17+L10*2)*M55</f>
        <v>0.3</v>
      </c>
      <c r="G13" s="32">
        <f>((L24-G10-G7+L10)*M55)</f>
        <v>3.15</v>
      </c>
      <c r="H13" s="34">
        <f>D13*E13*F13*G13</f>
        <v>23.247</v>
      </c>
      <c r="I13" s="34"/>
      <c r="K13" s="895" t="s">
        <v>167</v>
      </c>
      <c r="L13" s="895"/>
      <c r="M13" s="895"/>
      <c r="N13" s="939"/>
      <c r="O13" s="939"/>
      <c r="P13" s="939"/>
    </row>
    <row r="14" spans="1:16" ht="12.75" customHeight="1" x14ac:dyDescent="0.2">
      <c r="A14" s="29"/>
      <c r="B14" s="31"/>
      <c r="C14" s="31"/>
      <c r="D14" s="35"/>
      <c r="E14" s="32"/>
      <c r="F14" s="32"/>
      <c r="G14" s="32"/>
      <c r="H14" s="37">
        <f>SUM(H13)</f>
        <v>23.247</v>
      </c>
      <c r="I14" s="11">
        <f>ROUND(H14*$C$3,3)</f>
        <v>0</v>
      </c>
      <c r="K14" s="31" t="s">
        <v>169</v>
      </c>
      <c r="L14" s="411">
        <f>L9</f>
        <v>12</v>
      </c>
      <c r="M14" s="40">
        <f>L14*L7</f>
        <v>12</v>
      </c>
      <c r="N14" s="114"/>
      <c r="O14" s="86"/>
      <c r="P14" s="110"/>
    </row>
    <row r="15" spans="1:16" ht="12.75" customHeight="1" x14ac:dyDescent="0.2">
      <c r="A15" s="29">
        <v>2</v>
      </c>
      <c r="B15" s="111" t="s">
        <v>187</v>
      </c>
      <c r="C15" s="31" t="s">
        <v>58</v>
      </c>
      <c r="D15" s="31"/>
      <c r="E15" s="32"/>
      <c r="F15" s="32"/>
      <c r="G15" s="32"/>
      <c r="H15" s="34"/>
      <c r="I15" s="34"/>
      <c r="K15" s="63" t="s">
        <v>170</v>
      </c>
      <c r="L15" s="411">
        <v>2</v>
      </c>
      <c r="M15" s="58">
        <f>L15</f>
        <v>2</v>
      </c>
      <c r="N15" s="171"/>
      <c r="O15" s="125"/>
      <c r="P15" s="125"/>
    </row>
    <row r="16" spans="1:16" ht="12.75" customHeight="1" x14ac:dyDescent="0.2">
      <c r="A16" s="29"/>
      <c r="B16" s="31" t="s">
        <v>145</v>
      </c>
      <c r="C16" s="31"/>
      <c r="D16" s="31">
        <f>M15</f>
        <v>2</v>
      </c>
      <c r="E16" s="34">
        <f>E13</f>
        <v>12.3</v>
      </c>
      <c r="F16" s="34">
        <f>F13</f>
        <v>0.3</v>
      </c>
      <c r="G16" s="31">
        <f>$L$10</f>
        <v>0.15</v>
      </c>
      <c r="H16" s="34">
        <f>D16*E16*F16*G16</f>
        <v>1.107</v>
      </c>
      <c r="I16" s="34"/>
      <c r="K16" s="895" t="s">
        <v>277</v>
      </c>
      <c r="L16" s="895"/>
      <c r="M16" s="895"/>
      <c r="N16" s="171"/>
      <c r="O16" s="124"/>
      <c r="P16" s="125"/>
    </row>
    <row r="17" spans="1:17" ht="12.75" customHeight="1" x14ac:dyDescent="0.2">
      <c r="A17" s="29"/>
      <c r="B17" s="31"/>
      <c r="C17" s="31"/>
      <c r="D17" s="35"/>
      <c r="E17" s="34"/>
      <c r="F17" s="34"/>
      <c r="G17" s="31"/>
      <c r="H17" s="37">
        <f>SUM(H16)</f>
        <v>1.107</v>
      </c>
      <c r="I17" s="11">
        <f>ROUND(H17*$C$3,3)</f>
        <v>0</v>
      </c>
      <c r="K17" s="31" t="s">
        <v>172</v>
      </c>
      <c r="L17" s="40">
        <f>L18+L19+L20</f>
        <v>0</v>
      </c>
      <c r="M17" s="40">
        <f t="shared" ref="M17:M26" si="0">L17</f>
        <v>0</v>
      </c>
      <c r="N17" s="171"/>
      <c r="O17" s="125"/>
      <c r="P17" s="125"/>
      <c r="Q17" s="41"/>
    </row>
    <row r="18" spans="1:17" ht="12.75" customHeight="1" x14ac:dyDescent="0.2">
      <c r="A18" s="29">
        <v>3</v>
      </c>
      <c r="B18" s="111" t="s">
        <v>197</v>
      </c>
      <c r="C18" s="31" t="s">
        <v>58</v>
      </c>
      <c r="D18" s="31"/>
      <c r="E18" s="32"/>
      <c r="F18" s="40"/>
      <c r="G18" s="40"/>
      <c r="H18" s="34"/>
      <c r="I18" s="34"/>
      <c r="K18" s="31" t="s">
        <v>135</v>
      </c>
      <c r="L18" s="405">
        <v>0</v>
      </c>
      <c r="M18" s="40">
        <f t="shared" si="0"/>
        <v>0</v>
      </c>
      <c r="N18" s="171"/>
      <c r="O18" s="124"/>
      <c r="P18" s="125"/>
      <c r="Q18" s="41"/>
    </row>
    <row r="19" spans="1:17" ht="12.75" customHeight="1" x14ac:dyDescent="0.2">
      <c r="A19" s="29"/>
      <c r="B19" s="31" t="s">
        <v>367</v>
      </c>
      <c r="C19" s="331"/>
      <c r="D19" s="31">
        <f>M15</f>
        <v>2</v>
      </c>
      <c r="E19" s="32">
        <f>L14</f>
        <v>12</v>
      </c>
      <c r="F19" s="940">
        <f>M26</f>
        <v>0</v>
      </c>
      <c r="G19" s="940"/>
      <c r="H19" s="34">
        <f>F19*E19*D19</f>
        <v>0</v>
      </c>
      <c r="I19" s="37"/>
      <c r="K19" s="31" t="s">
        <v>136</v>
      </c>
      <c r="L19" s="405">
        <v>0</v>
      </c>
      <c r="M19" s="40">
        <f t="shared" si="0"/>
        <v>0</v>
      </c>
      <c r="N19" s="171"/>
      <c r="O19" s="124"/>
      <c r="P19" s="125"/>
      <c r="Q19" s="42"/>
    </row>
    <row r="20" spans="1:17" ht="12.75" customHeight="1" x14ac:dyDescent="0.2">
      <c r="A20" s="29"/>
      <c r="B20" s="31"/>
      <c r="C20" s="31"/>
      <c r="D20" s="35"/>
      <c r="E20" s="940"/>
      <c r="F20" s="940"/>
      <c r="G20" s="940"/>
      <c r="H20" s="37">
        <f>SUM(H19:H19)</f>
        <v>0</v>
      </c>
      <c r="I20" s="11">
        <f>ROUND(H20*$C$3,3)</f>
        <v>0</v>
      </c>
      <c r="K20" s="31" t="s">
        <v>177</v>
      </c>
      <c r="L20" s="405">
        <v>0</v>
      </c>
      <c r="M20" s="40">
        <f t="shared" si="0"/>
        <v>0</v>
      </c>
      <c r="N20" s="171"/>
      <c r="O20" s="124"/>
      <c r="P20" s="125"/>
      <c r="Q20" s="41"/>
    </row>
    <row r="21" spans="1:17" ht="12.75" customHeight="1" x14ac:dyDescent="0.2">
      <c r="A21" s="29">
        <v>4</v>
      </c>
      <c r="B21" s="111" t="s">
        <v>205</v>
      </c>
      <c r="C21" s="31" t="s">
        <v>86</v>
      </c>
      <c r="D21" s="31"/>
      <c r="E21" s="38"/>
      <c r="F21" s="38"/>
      <c r="G21" s="38"/>
      <c r="H21" s="31"/>
      <c r="I21" s="31"/>
      <c r="K21" s="31" t="s">
        <v>179</v>
      </c>
      <c r="L21" s="40">
        <f>L19</f>
        <v>0</v>
      </c>
      <c r="M21" s="40">
        <f t="shared" si="0"/>
        <v>0</v>
      </c>
      <c r="N21" s="171"/>
      <c r="O21" s="125"/>
      <c r="P21" s="125"/>
      <c r="Q21" s="43"/>
    </row>
    <row r="22" spans="1:17" ht="12.75" customHeight="1" x14ac:dyDescent="0.2">
      <c r="A22" s="29"/>
      <c r="B22" s="31" t="s">
        <v>22</v>
      </c>
      <c r="C22" s="31"/>
      <c r="D22" s="31">
        <f>D19</f>
        <v>2</v>
      </c>
      <c r="E22" s="32">
        <f>(E13+F13)*2</f>
        <v>25.200000000000003</v>
      </c>
      <c r="F22" s="329">
        <v>0.5</v>
      </c>
      <c r="G22" s="32">
        <f>IF((G7+G10)&lt;=(M22+M23),(G7+G10),(L22+L23))</f>
        <v>0</v>
      </c>
      <c r="H22" s="31">
        <f>+D22*(2*E22+2*F22)*G22*0.5</f>
        <v>0</v>
      </c>
      <c r="I22" s="31"/>
      <c r="K22" s="31" t="s">
        <v>181</v>
      </c>
      <c r="L22" s="405">
        <v>0.5</v>
      </c>
      <c r="M22" s="40">
        <f t="shared" si="0"/>
        <v>0.5</v>
      </c>
      <c r="N22" s="356"/>
      <c r="O22" s="106"/>
      <c r="P22" s="106"/>
      <c r="Q22" s="43"/>
    </row>
    <row r="23" spans="1:17" ht="12.75" customHeight="1" x14ac:dyDescent="0.2">
      <c r="A23" s="29"/>
      <c r="B23" s="31"/>
      <c r="C23" s="31"/>
      <c r="D23" s="35"/>
      <c r="E23" s="32"/>
      <c r="F23" s="108"/>
      <c r="G23" s="32"/>
      <c r="H23" s="63">
        <f>SUM(H22)</f>
        <v>0</v>
      </c>
      <c r="I23" s="11">
        <f>ROUND(H23*$C$3,3)</f>
        <v>0</v>
      </c>
      <c r="K23" s="31" t="s">
        <v>183</v>
      </c>
      <c r="L23" s="405">
        <v>0.6</v>
      </c>
      <c r="M23" s="40">
        <f t="shared" si="0"/>
        <v>0.6</v>
      </c>
      <c r="N23" s="171"/>
      <c r="O23" s="172"/>
      <c r="P23" s="125"/>
      <c r="Q23" s="43"/>
    </row>
    <row r="24" spans="1:17" ht="12.75" customHeight="1" x14ac:dyDescent="0.2">
      <c r="A24" s="29">
        <v>5</v>
      </c>
      <c r="B24" s="111" t="s">
        <v>211</v>
      </c>
      <c r="C24" s="262" t="s">
        <v>212</v>
      </c>
      <c r="D24" s="10">
        <f>IF((G7+G10)&gt;0,1,0)</f>
        <v>0</v>
      </c>
      <c r="E24" s="943">
        <v>15</v>
      </c>
      <c r="F24" s="943"/>
      <c r="G24" s="943"/>
      <c r="H24" s="741">
        <f>E24*D24</f>
        <v>0</v>
      </c>
      <c r="I24" s="11">
        <f>ROUND(H24*$C$3,3)</f>
        <v>0</v>
      </c>
      <c r="K24" s="31" t="s">
        <v>185</v>
      </c>
      <c r="L24" s="405">
        <v>3</v>
      </c>
      <c r="M24" s="58">
        <f t="shared" si="0"/>
        <v>3</v>
      </c>
      <c r="N24" s="383"/>
      <c r="O24" s="172"/>
      <c r="P24" s="125"/>
      <c r="Q24" s="43"/>
    </row>
    <row r="25" spans="1:17" ht="12.75" customHeight="1" x14ac:dyDescent="0.2">
      <c r="A25" s="49">
        <v>6</v>
      </c>
      <c r="B25" s="111" t="s">
        <v>232</v>
      </c>
      <c r="C25" s="44" t="s">
        <v>58</v>
      </c>
      <c r="D25" s="44"/>
      <c r="E25" s="50"/>
      <c r="F25" s="51"/>
      <c r="G25" s="50"/>
      <c r="H25" s="52"/>
      <c r="I25" s="52"/>
      <c r="K25" s="31" t="s">
        <v>188</v>
      </c>
      <c r="L25" s="40">
        <f>L11-L27-0.3-0.15</f>
        <v>7.0949999999999998</v>
      </c>
      <c r="M25" s="40">
        <f t="shared" si="0"/>
        <v>7.0949999999999998</v>
      </c>
      <c r="N25" s="171"/>
      <c r="O25" s="172"/>
      <c r="Q25" s="43"/>
    </row>
    <row r="26" spans="1:17" ht="12.75" customHeight="1" x14ac:dyDescent="0.2">
      <c r="A26" s="49"/>
      <c r="B26" s="44" t="s">
        <v>234</v>
      </c>
      <c r="C26" s="44"/>
      <c r="D26" s="44">
        <f>M15</f>
        <v>2</v>
      </c>
      <c r="E26" s="51">
        <f>M14</f>
        <v>12</v>
      </c>
      <c r="F26" s="51">
        <f>(M29+M30)/2</f>
        <v>0.3</v>
      </c>
      <c r="G26" s="50">
        <f>M31</f>
        <v>3.8</v>
      </c>
      <c r="H26" s="50">
        <f>D26*E26*F26*G26</f>
        <v>27.359999999999996</v>
      </c>
      <c r="I26" s="53"/>
      <c r="K26" s="31" t="s">
        <v>190</v>
      </c>
      <c r="L26" s="62">
        <f>L17*L22+L20*L23*0.5+L19*L23+L18*L23*0.5</f>
        <v>0</v>
      </c>
      <c r="M26" s="62">
        <f t="shared" si="0"/>
        <v>0</v>
      </c>
      <c r="N26" s="171"/>
      <c r="O26" s="172"/>
      <c r="P26" s="125"/>
      <c r="Q26" s="43"/>
    </row>
    <row r="27" spans="1:17" ht="12.75" customHeight="1" x14ac:dyDescent="0.2">
      <c r="A27" s="49"/>
      <c r="B27" s="54" t="s">
        <v>235</v>
      </c>
      <c r="C27" s="44"/>
      <c r="D27" s="44">
        <f>M43</f>
        <v>2</v>
      </c>
      <c r="E27" s="51">
        <f>L45</f>
        <v>0</v>
      </c>
      <c r="F27" s="944">
        <f>M47</f>
        <v>4.14975</v>
      </c>
      <c r="G27" s="944"/>
      <c r="H27" s="50">
        <f>D27*E27*F27</f>
        <v>0</v>
      </c>
      <c r="I27" s="53"/>
      <c r="K27" s="31" t="s">
        <v>192</v>
      </c>
      <c r="L27" s="415">
        <f>(L23+L22)</f>
        <v>1.1000000000000001</v>
      </c>
      <c r="M27" s="40">
        <f>+L27</f>
        <v>1.1000000000000001</v>
      </c>
      <c r="N27" s="149"/>
      <c r="O27" s="149"/>
      <c r="P27" s="149"/>
      <c r="Q27" s="41"/>
    </row>
    <row r="28" spans="1:17" ht="12.75" customHeight="1" x14ac:dyDescent="0.2">
      <c r="A28" s="49"/>
      <c r="B28" s="44" t="s">
        <v>25</v>
      </c>
      <c r="C28" s="44"/>
      <c r="D28" s="44">
        <f>D26</f>
        <v>2</v>
      </c>
      <c r="E28" s="51">
        <f>E26</f>
        <v>12</v>
      </c>
      <c r="F28" s="944">
        <f>M37</f>
        <v>0.89</v>
      </c>
      <c r="G28" s="944"/>
      <c r="H28" s="50">
        <f>D28*E28*F28</f>
        <v>21.36</v>
      </c>
      <c r="I28" s="53"/>
      <c r="K28" s="895" t="s">
        <v>368</v>
      </c>
      <c r="L28" s="895"/>
      <c r="M28" s="895"/>
      <c r="N28" s="941" t="s">
        <v>369</v>
      </c>
      <c r="O28" s="942"/>
      <c r="P28" s="390"/>
      <c r="Q28" s="41"/>
    </row>
    <row r="29" spans="1:17" ht="12.75" customHeight="1" x14ac:dyDescent="0.2">
      <c r="A29" s="49"/>
      <c r="B29" s="44" t="s">
        <v>75</v>
      </c>
      <c r="C29" s="44"/>
      <c r="D29" s="44">
        <f>D26</f>
        <v>2</v>
      </c>
      <c r="E29" s="52">
        <f>+E26</f>
        <v>12</v>
      </c>
      <c r="F29" s="50">
        <f>+M40</f>
        <v>0.3</v>
      </c>
      <c r="G29" s="50">
        <f>+M39</f>
        <v>2.83</v>
      </c>
      <c r="H29" s="50">
        <f>G29*F29*E29*D29</f>
        <v>20.375999999999998</v>
      </c>
      <c r="I29" s="53"/>
      <c r="K29" s="31" t="s">
        <v>210</v>
      </c>
      <c r="L29" s="40">
        <f>L21</f>
        <v>0</v>
      </c>
      <c r="M29" s="40">
        <f>L29</f>
        <v>0</v>
      </c>
      <c r="N29" s="63" t="s">
        <v>370</v>
      </c>
      <c r="O29" s="416">
        <v>0</v>
      </c>
      <c r="P29" s="110"/>
      <c r="Q29" s="41"/>
    </row>
    <row r="30" spans="1:17" ht="12.75" customHeight="1" x14ac:dyDescent="0.2">
      <c r="A30" s="49"/>
      <c r="B30" s="44" t="s">
        <v>237</v>
      </c>
      <c r="C30" s="44"/>
      <c r="D30" s="44">
        <f>O47</f>
        <v>8</v>
      </c>
      <c r="E30" s="32">
        <f>O44</f>
        <v>0.8</v>
      </c>
      <c r="F30" s="32">
        <f>O45</f>
        <v>0.8</v>
      </c>
      <c r="G30" s="32">
        <f>O46</f>
        <v>0.5</v>
      </c>
      <c r="H30" s="50">
        <f>G30*F30*E30*D30</f>
        <v>2.5600000000000005</v>
      </c>
      <c r="I30" s="53"/>
      <c r="K30" s="31" t="s">
        <v>213</v>
      </c>
      <c r="L30" s="405">
        <v>0.6</v>
      </c>
      <c r="M30" s="40">
        <f>L30</f>
        <v>0.6</v>
      </c>
      <c r="N30" s="368" t="s">
        <v>371</v>
      </c>
      <c r="O30" s="99">
        <f>L31</f>
        <v>3.8</v>
      </c>
      <c r="P30" s="125"/>
      <c r="Q30" s="41"/>
    </row>
    <row r="31" spans="1:17" ht="12.75" customHeight="1" x14ac:dyDescent="0.2">
      <c r="A31" s="49"/>
      <c r="B31" s="44" t="s">
        <v>76</v>
      </c>
      <c r="C31" s="44"/>
      <c r="D31" s="44">
        <f>D29</f>
        <v>2</v>
      </c>
      <c r="E31" s="50">
        <f>E29</f>
        <v>12</v>
      </c>
      <c r="F31" s="945">
        <f>M41</f>
        <v>4.8000000000000001E-2</v>
      </c>
      <c r="G31" s="945"/>
      <c r="H31" s="50">
        <f>F31*E31*D31</f>
        <v>1.1520000000000001</v>
      </c>
      <c r="I31" s="53"/>
      <c r="K31" s="31" t="s">
        <v>214</v>
      </c>
      <c r="L31" s="405">
        <f>3+2.6-L22-L23-L35-L36</f>
        <v>3.8</v>
      </c>
      <c r="M31" s="40">
        <f>L31</f>
        <v>3.8</v>
      </c>
      <c r="N31" s="368" t="s">
        <v>372</v>
      </c>
      <c r="O31" s="417">
        <v>0.5</v>
      </c>
      <c r="P31" s="125"/>
      <c r="Q31" s="332"/>
    </row>
    <row r="32" spans="1:17" ht="12.75" customHeight="1" x14ac:dyDescent="0.2">
      <c r="A32" s="49"/>
      <c r="B32" s="44" t="s">
        <v>238</v>
      </c>
      <c r="C32" s="44"/>
      <c r="D32" s="44">
        <f>O29</f>
        <v>0</v>
      </c>
      <c r="E32" s="898">
        <f>(O34+O41)</f>
        <v>0</v>
      </c>
      <c r="F32" s="946"/>
      <c r="G32" s="899"/>
      <c r="H32" s="50">
        <f>E32*D32</f>
        <v>0</v>
      </c>
      <c r="I32" s="53"/>
      <c r="K32" s="895" t="s">
        <v>216</v>
      </c>
      <c r="L32" s="895"/>
      <c r="M32" s="895"/>
      <c r="N32" s="368" t="s">
        <v>373</v>
      </c>
      <c r="O32" s="99">
        <f>L20</f>
        <v>0</v>
      </c>
      <c r="P32" s="125"/>
      <c r="Q32" s="332"/>
    </row>
    <row r="33" spans="1:18" ht="12.75" customHeight="1" x14ac:dyDescent="0.2">
      <c r="A33" s="49"/>
      <c r="B33" s="44"/>
      <c r="C33" s="44"/>
      <c r="D33" s="44"/>
      <c r="E33" s="50"/>
      <c r="F33" s="50"/>
      <c r="G33" s="73"/>
      <c r="H33" s="53">
        <f>SUM(H26:H32)</f>
        <v>72.808000000000007</v>
      </c>
      <c r="I33" s="11">
        <f>ROUND(H33*$C$3,3)</f>
        <v>0</v>
      </c>
      <c r="K33" s="31" t="s">
        <v>219</v>
      </c>
      <c r="L33" s="58">
        <f>L30+0.05*2</f>
        <v>0.7</v>
      </c>
      <c r="M33" s="58">
        <f>L33</f>
        <v>0.7</v>
      </c>
      <c r="N33" s="368" t="s">
        <v>374</v>
      </c>
      <c r="O33" s="49">
        <f>0.5*O32*O30</f>
        <v>0</v>
      </c>
      <c r="P33" s="125"/>
      <c r="Q33" s="332"/>
    </row>
    <row r="34" spans="1:18" ht="12.75" customHeight="1" x14ac:dyDescent="0.2">
      <c r="A34" s="49">
        <v>7</v>
      </c>
      <c r="B34" s="111" t="s">
        <v>239</v>
      </c>
      <c r="C34" s="31" t="s">
        <v>58</v>
      </c>
      <c r="D34" s="36"/>
      <c r="E34" s="36"/>
      <c r="F34" s="36"/>
      <c r="G34" s="36"/>
      <c r="H34" s="37"/>
      <c r="I34" s="37"/>
      <c r="K34" s="31" t="s">
        <v>222</v>
      </c>
      <c r="L34" s="411">
        <v>1.5</v>
      </c>
      <c r="M34" s="58">
        <f>L34</f>
        <v>1.5</v>
      </c>
      <c r="N34" s="112" t="s">
        <v>375</v>
      </c>
      <c r="O34" s="49">
        <f>O33*O31</f>
        <v>0</v>
      </c>
      <c r="P34" s="125"/>
      <c r="Q34" s="332"/>
    </row>
    <row r="35" spans="1:18" ht="12.75" customHeight="1" x14ac:dyDescent="0.2">
      <c r="A35" s="49"/>
      <c r="B35" s="31" t="s">
        <v>145</v>
      </c>
      <c r="C35" s="36"/>
      <c r="D35" s="36">
        <f>D26</f>
        <v>2</v>
      </c>
      <c r="E35" s="57">
        <f>E26</f>
        <v>12</v>
      </c>
      <c r="F35" s="57">
        <f>G39*TAN(PI()*30/180)</f>
        <v>4.0963001599003945</v>
      </c>
      <c r="G35" s="57">
        <f>G39/2</f>
        <v>3.5474999999999999</v>
      </c>
      <c r="H35" s="34">
        <f>D35*E35*F35*G35</f>
        <v>348.75899561391958</v>
      </c>
      <c r="I35" s="34"/>
      <c r="K35" s="31" t="s">
        <v>225</v>
      </c>
      <c r="L35" s="411">
        <v>0.4</v>
      </c>
      <c r="M35" s="58">
        <f>L35</f>
        <v>0.4</v>
      </c>
      <c r="N35" s="941" t="s">
        <v>376</v>
      </c>
      <c r="O35" s="942"/>
      <c r="P35" s="390"/>
      <c r="Q35" s="332"/>
    </row>
    <row r="36" spans="1:18" ht="12.75" customHeight="1" x14ac:dyDescent="0.2">
      <c r="A36" s="49"/>
      <c r="B36" s="54" t="s">
        <v>235</v>
      </c>
      <c r="C36" s="36"/>
      <c r="D36" s="36">
        <f>D40</f>
        <v>2</v>
      </c>
      <c r="E36" s="57">
        <f>+E27</f>
        <v>0</v>
      </c>
      <c r="F36" s="57">
        <f>G40*TAN(PI()*30/180)</f>
        <v>4.0963001599003945</v>
      </c>
      <c r="G36" s="57">
        <f>G40/2</f>
        <v>3.5474999999999999</v>
      </c>
      <c r="H36" s="34">
        <f>D36*E36*F36*G36</f>
        <v>0</v>
      </c>
      <c r="I36" s="34"/>
      <c r="K36" s="31" t="s">
        <v>227</v>
      </c>
      <c r="L36" s="411">
        <v>0.3</v>
      </c>
      <c r="M36" s="58">
        <f>L36</f>
        <v>0.3</v>
      </c>
      <c r="N36" s="63" t="s">
        <v>370</v>
      </c>
      <c r="O36" s="418">
        <v>0</v>
      </c>
      <c r="P36" s="125"/>
      <c r="Q36" s="332"/>
    </row>
    <row r="37" spans="1:18" ht="12.75" customHeight="1" x14ac:dyDescent="0.2">
      <c r="A37" s="29"/>
      <c r="B37" s="36"/>
      <c r="C37" s="36"/>
      <c r="D37" s="36"/>
      <c r="E37" s="36"/>
      <c r="F37" s="36"/>
      <c r="G37" s="36"/>
      <c r="H37" s="37">
        <f>SUM(H35:H36)</f>
        <v>348.75899561391958</v>
      </c>
      <c r="I37" s="11">
        <f>ROUND(H37*$C$3,3)</f>
        <v>0</v>
      </c>
      <c r="K37" s="31" t="s">
        <v>229</v>
      </c>
      <c r="L37" s="62">
        <f>L34*L36+((L33+L34)*0.5*L35)</f>
        <v>0.89</v>
      </c>
      <c r="M37" s="58">
        <f>L37</f>
        <v>0.89</v>
      </c>
      <c r="N37" s="368" t="s">
        <v>371</v>
      </c>
      <c r="O37" s="418">
        <v>0</v>
      </c>
      <c r="P37" s="125"/>
      <c r="Q37" s="332"/>
    </row>
    <row r="38" spans="1:18" ht="12.75" customHeight="1" x14ac:dyDescent="0.2">
      <c r="A38" s="29">
        <v>8</v>
      </c>
      <c r="B38" s="111" t="s">
        <v>240</v>
      </c>
      <c r="C38" s="31" t="s">
        <v>58</v>
      </c>
      <c r="D38" s="36"/>
      <c r="E38" s="36"/>
      <c r="F38" s="36"/>
      <c r="G38" s="36"/>
      <c r="H38" s="37"/>
      <c r="I38" s="37"/>
      <c r="K38" s="895" t="s">
        <v>75</v>
      </c>
      <c r="L38" s="895"/>
      <c r="M38" s="895"/>
      <c r="N38" s="368" t="s">
        <v>372</v>
      </c>
      <c r="O38" s="418">
        <v>0.5</v>
      </c>
      <c r="P38" s="125"/>
      <c r="Q38" s="332"/>
    </row>
    <row r="39" spans="1:18" ht="12.75" customHeight="1" x14ac:dyDescent="0.2">
      <c r="A39" s="29"/>
      <c r="B39" s="31" t="s">
        <v>145</v>
      </c>
      <c r="C39" s="36"/>
      <c r="D39" s="36">
        <f>+D26</f>
        <v>2</v>
      </c>
      <c r="E39" s="329">
        <f>+M14-2*M46</f>
        <v>10.8</v>
      </c>
      <c r="F39" s="329">
        <v>0.6</v>
      </c>
      <c r="G39" s="57">
        <f>+M25*M55+(L11-0.3-0.15)*M56</f>
        <v>7.0949999999999998</v>
      </c>
      <c r="H39" s="34">
        <f>D39*E39*F39*G39</f>
        <v>91.9512</v>
      </c>
      <c r="I39" s="34"/>
      <c r="K39" s="31" t="s">
        <v>230</v>
      </c>
      <c r="L39" s="405">
        <f>2.33+O46</f>
        <v>2.83</v>
      </c>
      <c r="M39" s="40">
        <f>L39</f>
        <v>2.83</v>
      </c>
      <c r="N39" s="368" t="s">
        <v>373</v>
      </c>
      <c r="O39" s="391">
        <f>L18</f>
        <v>0</v>
      </c>
      <c r="P39" s="150"/>
      <c r="Q39" s="332"/>
    </row>
    <row r="40" spans="1:18" ht="12.75" customHeight="1" x14ac:dyDescent="0.2">
      <c r="A40" s="29"/>
      <c r="B40" s="54" t="s">
        <v>235</v>
      </c>
      <c r="C40" s="36"/>
      <c r="D40" s="36">
        <f>+D27</f>
        <v>2</v>
      </c>
      <c r="E40" s="32">
        <f>E27-0.6</f>
        <v>-0.6</v>
      </c>
      <c r="F40" s="329">
        <v>0.6</v>
      </c>
      <c r="G40" s="57">
        <f>+G39</f>
        <v>7.0949999999999998</v>
      </c>
      <c r="H40" s="34">
        <f>D40*E40*F40*G40</f>
        <v>-5.1083999999999996</v>
      </c>
      <c r="I40" s="34"/>
      <c r="K40" s="31" t="s">
        <v>132</v>
      </c>
      <c r="L40" s="411">
        <v>0.3</v>
      </c>
      <c r="M40" s="58">
        <f>L40</f>
        <v>0.3</v>
      </c>
      <c r="N40" s="111" t="s">
        <v>374</v>
      </c>
      <c r="O40" s="304">
        <f>0.5*O39*O37</f>
        <v>0</v>
      </c>
      <c r="P40" s="324"/>
      <c r="Q40" s="326"/>
      <c r="R40" s="321"/>
    </row>
    <row r="41" spans="1:18" ht="12.75" customHeight="1" x14ac:dyDescent="0.2">
      <c r="A41" s="580"/>
      <c r="B41" s="581"/>
      <c r="C41" s="582"/>
      <c r="D41" s="582"/>
      <c r="E41" s="582"/>
      <c r="F41" s="582"/>
      <c r="G41" s="582"/>
      <c r="H41" s="37">
        <f>SUM(H39:H40)</f>
        <v>86.842799999999997</v>
      </c>
      <c r="I41" s="11">
        <f>ROUND(H41*$C$3,3)</f>
        <v>0</v>
      </c>
      <c r="K41" s="31" t="s">
        <v>233</v>
      </c>
      <c r="L41" s="411">
        <f>(0.12+0.18+0.18)/2*0.2</f>
        <v>4.8000000000000001E-2</v>
      </c>
      <c r="M41" s="58">
        <f>L41</f>
        <v>4.8000000000000001E-2</v>
      </c>
      <c r="N41" s="112" t="s">
        <v>375</v>
      </c>
      <c r="O41" s="304">
        <f>O40*O38</f>
        <v>0</v>
      </c>
      <c r="P41" s="173"/>
      <c r="Q41" s="321"/>
    </row>
    <row r="42" spans="1:18" ht="12.75" customHeight="1" x14ac:dyDescent="0.2">
      <c r="A42" s="400" t="s">
        <v>516</v>
      </c>
      <c r="B42" s="111" t="s">
        <v>242</v>
      </c>
      <c r="C42" s="31" t="s">
        <v>57</v>
      </c>
      <c r="D42" s="392"/>
      <c r="E42" s="393"/>
      <c r="F42" s="395"/>
      <c r="G42" s="396"/>
      <c r="H42" s="583"/>
      <c r="I42" s="394"/>
      <c r="K42" s="895" t="s">
        <v>243</v>
      </c>
      <c r="L42" s="895"/>
      <c r="M42" s="895"/>
      <c r="N42" s="31"/>
      <c r="O42" s="179"/>
      <c r="P42" s="173"/>
      <c r="Q42" s="321"/>
    </row>
    <row r="43" spans="1:18" ht="12.75" customHeight="1" x14ac:dyDescent="0.2">
      <c r="A43" s="39">
        <v>9.1</v>
      </c>
      <c r="B43" s="399" t="s">
        <v>93</v>
      </c>
      <c r="D43" s="31"/>
      <c r="E43" s="32"/>
      <c r="F43" s="32"/>
      <c r="G43" s="32"/>
      <c r="H43" s="34"/>
      <c r="I43" s="34"/>
      <c r="K43" s="31" t="s">
        <v>245</v>
      </c>
      <c r="L43" s="412">
        <v>2</v>
      </c>
      <c r="M43" s="58">
        <f>L43</f>
        <v>2</v>
      </c>
      <c r="N43" s="947" t="s">
        <v>40</v>
      </c>
      <c r="O43" s="947"/>
      <c r="P43" s="397"/>
      <c r="Q43" s="321"/>
    </row>
    <row r="44" spans="1:18" ht="12.75" customHeight="1" x14ac:dyDescent="0.2">
      <c r="A44" s="39"/>
      <c r="B44" s="31" t="s">
        <v>244</v>
      </c>
      <c r="C44" s="31"/>
      <c r="D44" s="60" t="str">
        <f t="shared" ref="D44:D51" si="1">"@"&amp;G44&amp;" kg per cum"</f>
        <v>@100 kg per cum</v>
      </c>
      <c r="E44" s="32"/>
      <c r="F44" s="32"/>
      <c r="G44" s="61">
        <v>100</v>
      </c>
      <c r="H44" s="37">
        <f>(H20*G44/1000)</f>
        <v>0</v>
      </c>
      <c r="I44" s="11">
        <f>ROUND(H44*$C$3,3)</f>
        <v>0</v>
      </c>
      <c r="K44" s="31" t="s">
        <v>247</v>
      </c>
      <c r="L44" s="40">
        <f>L11-L27</f>
        <v>7.5449999999999999</v>
      </c>
      <c r="M44" s="40">
        <f>L44</f>
        <v>7.5449999999999999</v>
      </c>
      <c r="N44" s="320" t="s">
        <v>365</v>
      </c>
      <c r="O44" s="412">
        <v>0.8</v>
      </c>
      <c r="P44" s="321"/>
      <c r="Q44" s="321"/>
    </row>
    <row r="45" spans="1:18" ht="12.75" customHeight="1" x14ac:dyDescent="0.2">
      <c r="A45" s="39">
        <v>9.1999999999999993</v>
      </c>
      <c r="B45" s="63" t="s">
        <v>382</v>
      </c>
      <c r="C45" s="31"/>
      <c r="D45" s="60"/>
      <c r="E45" s="32"/>
      <c r="F45" s="32"/>
      <c r="G45" s="61"/>
      <c r="H45" s="34"/>
      <c r="I45" s="37"/>
      <c r="K45" s="31" t="s">
        <v>249</v>
      </c>
      <c r="L45" s="735">
        <f>L20</f>
        <v>0</v>
      </c>
      <c r="M45" s="40">
        <f>L45</f>
        <v>0</v>
      </c>
      <c r="N45" s="320" t="s">
        <v>363</v>
      </c>
      <c r="O45" s="412">
        <v>0.8</v>
      </c>
      <c r="P45" s="321"/>
      <c r="Q45" s="321"/>
    </row>
    <row r="46" spans="1:18" ht="12.75" customHeight="1" x14ac:dyDescent="0.2">
      <c r="A46" s="49"/>
      <c r="B46" s="31" t="s">
        <v>250</v>
      </c>
      <c r="C46" s="31"/>
      <c r="D46" s="60" t="str">
        <f t="shared" si="1"/>
        <v>@100 kg per cum</v>
      </c>
      <c r="E46" s="32"/>
      <c r="F46" s="32"/>
      <c r="G46" s="61">
        <v>100</v>
      </c>
      <c r="H46" s="34">
        <f>(H26)*G46/1000</f>
        <v>2.7359999999999998</v>
      </c>
      <c r="I46" s="37"/>
      <c r="K46" s="31" t="s">
        <v>251</v>
      </c>
      <c r="L46" s="411">
        <v>0.6</v>
      </c>
      <c r="M46" s="58">
        <f>L46</f>
        <v>0.6</v>
      </c>
      <c r="N46" s="320" t="s">
        <v>364</v>
      </c>
      <c r="O46" s="412">
        <v>0.5</v>
      </c>
      <c r="P46" s="321"/>
      <c r="Q46" s="321"/>
    </row>
    <row r="47" spans="1:18" ht="12.75" customHeight="1" x14ac:dyDescent="0.2">
      <c r="A47" s="29"/>
      <c r="B47" s="31" t="s">
        <v>254</v>
      </c>
      <c r="C47" s="31"/>
      <c r="D47" s="60" t="str">
        <f>"@"&amp;G47&amp;" kg per cum"</f>
        <v>@120 kg per cum</v>
      </c>
      <c r="E47" s="32"/>
      <c r="F47" s="32"/>
      <c r="G47" s="61">
        <v>120</v>
      </c>
      <c r="H47" s="34">
        <f>H28*G47/1000</f>
        <v>2.5631999999999997</v>
      </c>
      <c r="I47" s="37"/>
      <c r="K47" s="31" t="s">
        <v>253</v>
      </c>
      <c r="L47" s="40">
        <f>L44*(L46+0.5)/2</f>
        <v>4.14975</v>
      </c>
      <c r="M47" s="40">
        <f>L47</f>
        <v>4.14975</v>
      </c>
      <c r="N47" s="320" t="s">
        <v>366</v>
      </c>
      <c r="O47" s="412">
        <f>L15*4</f>
        <v>8</v>
      </c>
      <c r="P47" s="321"/>
      <c r="Q47" s="321"/>
    </row>
    <row r="48" spans="1:18" ht="12.75" customHeight="1" x14ac:dyDescent="0.2">
      <c r="A48" s="29"/>
      <c r="B48" s="31" t="s">
        <v>237</v>
      </c>
      <c r="C48" s="31"/>
      <c r="D48" s="60" t="str">
        <f>"@"&amp;G48&amp;" kg per cum"</f>
        <v>@120 kg per cum</v>
      </c>
      <c r="E48" s="32"/>
      <c r="F48" s="32"/>
      <c r="G48" s="61">
        <v>120</v>
      </c>
      <c r="H48" s="34">
        <f>H30*G48/1000</f>
        <v>0.30720000000000003</v>
      </c>
      <c r="I48" s="37"/>
      <c r="J48" s="736"/>
      <c r="K48" s="739"/>
      <c r="L48" s="740"/>
      <c r="M48" s="137"/>
      <c r="N48" s="74"/>
      <c r="O48" s="174"/>
      <c r="P48" s="173"/>
      <c r="Q48" s="321"/>
    </row>
    <row r="49" spans="1:17" ht="12.75" customHeight="1" x14ac:dyDescent="0.2">
      <c r="A49" s="29"/>
      <c r="B49" s="31" t="s">
        <v>257</v>
      </c>
      <c r="C49" s="31"/>
      <c r="D49" s="60" t="str">
        <f t="shared" si="1"/>
        <v>@80 kg per cum</v>
      </c>
      <c r="E49" s="32"/>
      <c r="F49" s="32"/>
      <c r="G49" s="61">
        <v>80</v>
      </c>
      <c r="H49" s="34">
        <f>H27*G49/1000</f>
        <v>0</v>
      </c>
      <c r="I49" s="37"/>
      <c r="K49" s="384"/>
      <c r="L49" s="737"/>
      <c r="M49" s="137"/>
      <c r="N49" s="74"/>
      <c r="O49" s="174"/>
      <c r="P49" s="173"/>
      <c r="Q49" s="321"/>
    </row>
    <row r="50" spans="1:17" ht="12.75" customHeight="1" x14ac:dyDescent="0.2">
      <c r="A50" s="29"/>
      <c r="B50" s="31" t="s">
        <v>238</v>
      </c>
      <c r="C50" s="31"/>
      <c r="D50" s="60" t="str">
        <f t="shared" si="1"/>
        <v>@200 kg per cum</v>
      </c>
      <c r="E50" s="32"/>
      <c r="F50" s="32"/>
      <c r="G50" s="61">
        <v>200</v>
      </c>
      <c r="H50" s="34">
        <f>H32*G50/1000</f>
        <v>0</v>
      </c>
      <c r="I50" s="175"/>
      <c r="K50" s="384"/>
      <c r="L50" s="738"/>
      <c r="M50" s="137"/>
      <c r="N50" s="74"/>
      <c r="O50" s="120"/>
      <c r="P50" s="110"/>
      <c r="Q50" s="321"/>
    </row>
    <row r="51" spans="1:17" ht="12.75" customHeight="1" x14ac:dyDescent="0.2">
      <c r="A51" s="29"/>
      <c r="B51" s="31" t="s">
        <v>260</v>
      </c>
      <c r="C51" s="31"/>
      <c r="D51" s="60" t="str">
        <f t="shared" si="1"/>
        <v>@120 kg per cum</v>
      </c>
      <c r="E51" s="32"/>
      <c r="F51" s="32"/>
      <c r="G51" s="61">
        <v>120</v>
      </c>
      <c r="H51" s="34">
        <f>(H29+H31)*G51/1000</f>
        <v>2.5833599999999999</v>
      </c>
      <c r="I51" s="175"/>
      <c r="K51" s="384"/>
      <c r="L51" s="738"/>
      <c r="M51" s="137"/>
      <c r="N51" s="74"/>
      <c r="O51" s="120"/>
      <c r="P51" s="110"/>
      <c r="Q51" s="321"/>
    </row>
    <row r="52" spans="1:17" ht="12.75" customHeight="1" x14ac:dyDescent="0.2">
      <c r="A52" s="29"/>
      <c r="B52" s="320"/>
      <c r="C52" s="320"/>
      <c r="D52" s="320"/>
      <c r="E52" s="320"/>
      <c r="F52" s="320"/>
      <c r="G52" s="320"/>
      <c r="H52" s="37">
        <f>SUM(H46:H51)</f>
        <v>8.1897599999999997</v>
      </c>
      <c r="I52" s="11">
        <f>ROUND(H52*$C$3,3)</f>
        <v>0</v>
      </c>
      <c r="K52" s="384"/>
      <c r="L52" s="151"/>
      <c r="M52" s="137"/>
      <c r="N52" s="74"/>
      <c r="O52" s="110"/>
      <c r="P52" s="129"/>
      <c r="Q52" s="321"/>
    </row>
    <row r="53" spans="1:17" ht="12.75" customHeight="1" x14ac:dyDescent="0.2">
      <c r="A53" s="400" t="s">
        <v>514</v>
      </c>
      <c r="B53" s="111" t="s">
        <v>268</v>
      </c>
      <c r="C53" s="31" t="s">
        <v>37</v>
      </c>
      <c r="D53" s="31"/>
      <c r="E53" s="32"/>
      <c r="F53" s="32"/>
      <c r="G53" s="32"/>
      <c r="H53" s="37"/>
      <c r="I53" s="34"/>
      <c r="K53" s="384"/>
      <c r="L53" s="110"/>
      <c r="M53" s="138"/>
      <c r="N53" s="322"/>
      <c r="O53" s="322"/>
      <c r="P53" s="322"/>
    </row>
    <row r="54" spans="1:17" ht="12.75" customHeight="1" x14ac:dyDescent="0.2">
      <c r="A54" s="29"/>
      <c r="B54" s="31" t="s">
        <v>269</v>
      </c>
      <c r="C54" s="31"/>
      <c r="D54" s="31">
        <f>ROUND(D39*E39*G39,0)</f>
        <v>153</v>
      </c>
      <c r="E54" s="32"/>
      <c r="F54" s="32"/>
      <c r="G54" s="32"/>
      <c r="H54" s="34">
        <f>D54</f>
        <v>153</v>
      </c>
      <c r="I54" s="176"/>
      <c r="M54" s="4"/>
      <c r="N54" s="904"/>
      <c r="O54" s="904"/>
      <c r="P54" s="904"/>
    </row>
    <row r="55" spans="1:17" ht="12.75" customHeight="1" x14ac:dyDescent="0.2">
      <c r="A55" s="29"/>
      <c r="B55" s="54" t="s">
        <v>235</v>
      </c>
      <c r="C55" s="31"/>
      <c r="D55" s="31">
        <f>ROUND(D40*E27*G40,0)</f>
        <v>0</v>
      </c>
      <c r="E55" s="32"/>
      <c r="F55" s="32"/>
      <c r="G55" s="32"/>
      <c r="H55" s="34">
        <f>D55</f>
        <v>0</v>
      </c>
      <c r="I55" s="175"/>
      <c r="K55" s="951" t="s">
        <v>264</v>
      </c>
      <c r="L55" s="308" t="s">
        <v>265</v>
      </c>
      <c r="M55" s="414">
        <v>1</v>
      </c>
      <c r="N55" s="76"/>
      <c r="O55" s="77"/>
      <c r="P55" s="77"/>
    </row>
    <row r="56" spans="1:17" ht="12.75" customHeight="1" x14ac:dyDescent="0.2">
      <c r="A56" s="29"/>
      <c r="B56" s="317"/>
      <c r="C56" s="36"/>
      <c r="D56" s="31"/>
      <c r="E56" s="38"/>
      <c r="F56" s="38"/>
      <c r="G56" s="38"/>
      <c r="H56" s="37">
        <f>SUM(H54:H55)</f>
        <v>153</v>
      </c>
      <c r="I56" s="11">
        <f>ROUND(H56*$C$3,3)</f>
        <v>0</v>
      </c>
      <c r="K56" s="951"/>
      <c r="L56" s="308" t="s">
        <v>266</v>
      </c>
      <c r="M56" s="414">
        <v>0</v>
      </c>
      <c r="N56" s="76"/>
      <c r="O56" s="77"/>
      <c r="P56" s="77"/>
    </row>
    <row r="57" spans="1:17" ht="12.75" customHeight="1" x14ac:dyDescent="0.2">
      <c r="A57" s="267"/>
      <c r="B57" s="584"/>
      <c r="C57" s="74"/>
      <c r="D57" s="585"/>
      <c r="E57" s="938"/>
      <c r="F57" s="938"/>
      <c r="G57" s="938"/>
      <c r="H57" s="131"/>
      <c r="I57" s="68"/>
      <c r="N57" s="76"/>
      <c r="O57" s="78"/>
      <c r="P57" s="78"/>
    </row>
    <row r="58" spans="1:17" ht="12.75" customHeight="1" x14ac:dyDescent="0.2">
      <c r="I58" s="404">
        <f>SUM(I5:I57)</f>
        <v>0</v>
      </c>
      <c r="J58" s="321"/>
      <c r="K58" s="76"/>
      <c r="L58" s="79"/>
      <c r="M58" s="77"/>
      <c r="N58" s="76"/>
      <c r="O58" s="77"/>
      <c r="P58" s="77"/>
    </row>
    <row r="59" spans="1:17" ht="12.75" customHeight="1" x14ac:dyDescent="0.2">
      <c r="J59" s="321"/>
      <c r="N59" s="80"/>
      <c r="O59" s="81"/>
      <c r="P59" s="81"/>
    </row>
    <row r="60" spans="1:17" ht="12.75" customHeight="1" x14ac:dyDescent="0.2">
      <c r="J60" s="321"/>
      <c r="N60" s="83"/>
      <c r="O60" s="81"/>
      <c r="P60" s="81"/>
    </row>
    <row r="61" spans="1:17" ht="12.75" customHeight="1" x14ac:dyDescent="0.2">
      <c r="A61" s="71"/>
      <c r="B61" s="321"/>
      <c r="C61" s="321"/>
      <c r="D61" s="321"/>
      <c r="E61" s="321"/>
      <c r="F61" s="321"/>
      <c r="G61" s="321"/>
      <c r="J61" s="321"/>
      <c r="K61" s="84"/>
      <c r="L61" s="85"/>
      <c r="M61" s="86"/>
      <c r="N61" s="83"/>
      <c r="O61" s="81"/>
      <c r="P61" s="81"/>
    </row>
    <row r="62" spans="1:17" ht="12.75" customHeight="1" x14ac:dyDescent="0.2">
      <c r="A62" s="71"/>
      <c r="B62" s="321"/>
      <c r="C62" s="321"/>
      <c r="D62" s="321"/>
      <c r="E62" s="321"/>
      <c r="F62" s="321"/>
      <c r="G62" s="321"/>
      <c r="J62" s="321"/>
      <c r="K62" s="83"/>
      <c r="L62" s="87"/>
      <c r="M62" s="82"/>
      <c r="N62" s="83"/>
      <c r="O62" s="81"/>
      <c r="P62" s="81"/>
    </row>
    <row r="63" spans="1:17" ht="12.75" customHeight="1" x14ac:dyDescent="0.2">
      <c r="A63" s="71"/>
      <c r="B63" s="321"/>
      <c r="C63" s="321"/>
      <c r="D63" s="321"/>
      <c r="E63" s="321"/>
      <c r="F63" s="321"/>
      <c r="G63" s="321"/>
      <c r="J63" s="321"/>
      <c r="K63" s="83"/>
      <c r="L63" s="88"/>
      <c r="M63" s="82"/>
      <c r="N63" s="83"/>
      <c r="O63" s="81"/>
      <c r="P63" s="81"/>
    </row>
    <row r="64" spans="1:17" ht="12.75" customHeight="1" x14ac:dyDescent="0.2">
      <c r="A64" s="71"/>
      <c r="B64" s="321"/>
      <c r="C64" s="321"/>
      <c r="D64" s="321"/>
      <c r="E64" s="321"/>
      <c r="F64" s="321"/>
      <c r="G64" s="321"/>
      <c r="J64" s="321"/>
      <c r="K64" s="83"/>
      <c r="L64" s="88"/>
      <c r="M64" s="82"/>
      <c r="N64" s="83"/>
      <c r="O64" s="81"/>
      <c r="P64" s="81"/>
    </row>
    <row r="65" spans="1:16" ht="12.75" customHeight="1" x14ac:dyDescent="0.2">
      <c r="A65" s="71"/>
      <c r="B65" s="321"/>
      <c r="C65" s="321"/>
      <c r="D65" s="321"/>
      <c r="E65" s="321"/>
      <c r="F65" s="321"/>
      <c r="G65" s="321"/>
      <c r="J65" s="321"/>
      <c r="K65" s="83"/>
      <c r="L65" s="81"/>
      <c r="M65" s="82"/>
      <c r="N65" s="357"/>
      <c r="O65" s="82"/>
      <c r="P65" s="82"/>
    </row>
    <row r="66" spans="1:16" ht="12.75" customHeight="1" x14ac:dyDescent="0.2">
      <c r="A66" s="71"/>
      <c r="B66" s="321"/>
      <c r="C66" s="321"/>
      <c r="D66" s="321"/>
      <c r="E66" s="321"/>
      <c r="F66" s="321"/>
      <c r="G66" s="321"/>
      <c r="J66" s="321"/>
      <c r="K66" s="83"/>
      <c r="L66" s="88"/>
      <c r="M66" s="82"/>
      <c r="N66" s="92"/>
      <c r="O66" s="81"/>
      <c r="P66" s="81"/>
    </row>
    <row r="67" spans="1:16" ht="12.75" customHeight="1" x14ac:dyDescent="0.2">
      <c r="A67" s="71"/>
      <c r="B67" s="321"/>
      <c r="C67" s="321"/>
      <c r="D67" s="321"/>
      <c r="E67" s="321"/>
      <c r="F67" s="321"/>
      <c r="G67" s="321"/>
      <c r="J67" s="321"/>
      <c r="K67" s="83"/>
      <c r="L67" s="88"/>
      <c r="M67" s="82"/>
      <c r="N67" s="92"/>
      <c r="O67" s="81"/>
      <c r="P67" s="81"/>
    </row>
    <row r="68" spans="1:16" ht="12.75" customHeight="1" x14ac:dyDescent="0.2">
      <c r="A68" s="71"/>
      <c r="B68" s="321"/>
      <c r="C68" s="321"/>
      <c r="D68" s="321"/>
      <c r="E68" s="321"/>
      <c r="F68" s="321"/>
      <c r="G68" s="321"/>
      <c r="J68" s="321"/>
      <c r="K68" s="83"/>
      <c r="L68" s="88"/>
      <c r="M68" s="82"/>
      <c r="N68" s="92"/>
      <c r="O68" s="81"/>
      <c r="P68" s="81"/>
    </row>
    <row r="69" spans="1:16" ht="12.75" customHeight="1" x14ac:dyDescent="0.2">
      <c r="A69" s="71"/>
      <c r="B69" s="321"/>
      <c r="C69" s="321"/>
      <c r="D69" s="321"/>
      <c r="E69" s="321"/>
      <c r="F69" s="321"/>
      <c r="G69" s="321"/>
      <c r="J69" s="321"/>
      <c r="K69" s="83"/>
      <c r="L69" s="81"/>
      <c r="M69" s="82"/>
      <c r="N69" s="92"/>
      <c r="O69" s="81"/>
      <c r="P69" s="81"/>
    </row>
    <row r="70" spans="1:16" ht="12.75" customHeight="1" x14ac:dyDescent="0.2">
      <c r="A70" s="71"/>
      <c r="B70" s="321"/>
      <c r="C70" s="321"/>
      <c r="D70" s="321"/>
      <c r="E70" s="321"/>
      <c r="F70" s="321"/>
      <c r="G70" s="321"/>
      <c r="J70" s="321"/>
      <c r="K70" s="83"/>
      <c r="L70" s="88"/>
      <c r="M70" s="82"/>
      <c r="N70" s="74"/>
      <c r="O70" s="74"/>
      <c r="P70" s="74"/>
    </row>
    <row r="71" spans="1:16" ht="12.75" customHeight="1" x14ac:dyDescent="0.2">
      <c r="A71" s="124"/>
      <c r="B71" s="168"/>
      <c r="C71" s="106"/>
      <c r="D71" s="106"/>
      <c r="E71" s="126"/>
      <c r="F71" s="169"/>
      <c r="G71" s="169"/>
      <c r="H71" s="170"/>
      <c r="I71" s="127"/>
      <c r="J71" s="321"/>
      <c r="K71" s="83"/>
      <c r="L71" s="81"/>
      <c r="M71" s="82"/>
      <c r="N71" s="322"/>
      <c r="O71" s="322"/>
      <c r="P71" s="322"/>
    </row>
    <row r="72" spans="1:16" ht="12.75" customHeight="1" x14ac:dyDescent="0.2">
      <c r="A72" s="344"/>
      <c r="B72" s="321"/>
      <c r="C72" s="321"/>
      <c r="D72" s="321"/>
      <c r="E72" s="321"/>
      <c r="F72" s="321"/>
      <c r="G72" s="321"/>
      <c r="H72" s="321"/>
      <c r="I72" s="321"/>
      <c r="J72" s="321"/>
      <c r="K72" s="83"/>
      <c r="L72" s="88"/>
      <c r="M72" s="82"/>
      <c r="N72" s="322"/>
      <c r="O72" s="322"/>
      <c r="P72" s="322"/>
    </row>
    <row r="73" spans="1:16" ht="12.75" customHeight="1" x14ac:dyDescent="0.2">
      <c r="A73" s="344"/>
      <c r="B73" s="321"/>
      <c r="C73" s="321"/>
      <c r="D73" s="321"/>
      <c r="E73" s="321"/>
      <c r="F73" s="321"/>
      <c r="G73" s="321"/>
      <c r="H73" s="321"/>
      <c r="I73" s="321"/>
      <c r="J73" s="321"/>
      <c r="K73" s="83"/>
      <c r="L73" s="88"/>
      <c r="M73" s="82"/>
      <c r="N73" s="322"/>
      <c r="O73" s="322"/>
      <c r="P73" s="322"/>
    </row>
    <row r="74" spans="1:16" ht="12.75" customHeight="1" x14ac:dyDescent="0.2">
      <c r="A74" s="85"/>
      <c r="B74" s="150"/>
      <c r="C74" s="150"/>
      <c r="D74" s="150"/>
      <c r="E74" s="150"/>
      <c r="F74" s="150"/>
      <c r="G74" s="150"/>
      <c r="H74" s="321"/>
      <c r="I74" s="321"/>
      <c r="J74" s="321"/>
      <c r="K74" s="83"/>
      <c r="L74" s="91"/>
      <c r="M74" s="82"/>
      <c r="N74" s="322"/>
      <c r="O74" s="322"/>
      <c r="P74" s="322"/>
    </row>
    <row r="75" spans="1:16" ht="12.75" customHeight="1" x14ac:dyDescent="0.2">
      <c r="A75" s="71"/>
      <c r="B75" s="328"/>
      <c r="C75" s="65"/>
      <c r="D75" s="65"/>
      <c r="E75" s="66"/>
      <c r="F75" s="67"/>
      <c r="G75" s="67"/>
      <c r="H75" s="68"/>
      <c r="I75" s="69"/>
      <c r="J75" s="321"/>
      <c r="K75" s="357"/>
      <c r="L75" s="91"/>
      <c r="M75" s="82"/>
      <c r="N75" s="322"/>
      <c r="O75" s="322"/>
      <c r="P75" s="322"/>
    </row>
    <row r="76" spans="1:16" ht="12.75" customHeight="1" x14ac:dyDescent="0.2">
      <c r="A76" s="71"/>
      <c r="B76" s="71"/>
      <c r="C76" s="65"/>
      <c r="D76" s="65"/>
      <c r="E76" s="66"/>
      <c r="F76" s="67"/>
      <c r="G76" s="67"/>
      <c r="H76" s="68"/>
      <c r="I76" s="69"/>
      <c r="J76" s="321"/>
      <c r="K76" s="92"/>
      <c r="L76" s="93"/>
      <c r="M76" s="82"/>
      <c r="N76" s="322"/>
      <c r="O76" s="322"/>
      <c r="P76" s="322"/>
    </row>
    <row r="77" spans="1:16" ht="12.75" customHeight="1" x14ac:dyDescent="0.2">
      <c r="A77" s="71"/>
      <c r="B77" s="324"/>
      <c r="C77" s="117"/>
      <c r="D77" s="65"/>
      <c r="E77" s="66"/>
      <c r="F77" s="67"/>
      <c r="G77" s="67"/>
      <c r="H77" s="68"/>
      <c r="I77" s="69"/>
      <c r="J77" s="321"/>
      <c r="K77" s="92"/>
      <c r="L77" s="93"/>
      <c r="M77" s="82"/>
      <c r="N77" s="322"/>
      <c r="O77" s="322"/>
      <c r="P77" s="322"/>
    </row>
    <row r="78" spans="1:16" ht="12.75" customHeight="1" x14ac:dyDescent="0.2">
      <c r="A78" s="71"/>
      <c r="B78" s="114"/>
      <c r="C78" s="65"/>
      <c r="D78" s="178"/>
      <c r="E78" s="66"/>
      <c r="F78" s="67"/>
      <c r="G78" s="67"/>
      <c r="H78" s="68"/>
      <c r="I78" s="69"/>
      <c r="J78" s="321"/>
      <c r="K78" s="92"/>
      <c r="L78" s="93"/>
      <c r="M78" s="82"/>
      <c r="N78" s="322"/>
      <c r="O78" s="322"/>
      <c r="P78" s="322"/>
    </row>
    <row r="79" spans="1:16" ht="12.75" customHeight="1" x14ac:dyDescent="0.2">
      <c r="A79" s="71"/>
      <c r="B79" s="114"/>
      <c r="C79" s="65"/>
      <c r="D79" s="178"/>
      <c r="E79" s="66"/>
      <c r="F79" s="67"/>
      <c r="G79" s="67"/>
      <c r="H79" s="68"/>
      <c r="I79" s="69"/>
      <c r="J79" s="321"/>
      <c r="K79" s="92"/>
      <c r="L79" s="93"/>
      <c r="M79" s="82"/>
      <c r="N79" s="322"/>
      <c r="O79" s="322"/>
      <c r="P79" s="322"/>
    </row>
    <row r="80" spans="1:16" ht="12.75" customHeight="1" x14ac:dyDescent="0.2">
      <c r="A80" s="71"/>
      <c r="B80" s="114"/>
      <c r="C80" s="65"/>
      <c r="D80" s="178"/>
      <c r="E80" s="66"/>
      <c r="F80" s="67"/>
      <c r="G80" s="67"/>
      <c r="H80" s="68"/>
      <c r="I80" s="69"/>
      <c r="J80" s="322"/>
      <c r="K80" s="321"/>
      <c r="L80" s="321"/>
      <c r="M80" s="321"/>
      <c r="N80" s="321"/>
    </row>
    <row r="81" spans="1:14" ht="12.75" customHeight="1" x14ac:dyDescent="0.2">
      <c r="A81" s="71"/>
      <c r="B81" s="114"/>
      <c r="C81" s="65"/>
      <c r="D81" s="178"/>
      <c r="E81" s="66"/>
      <c r="F81" s="67"/>
      <c r="G81" s="67"/>
      <c r="H81" s="68"/>
      <c r="I81" s="69"/>
      <c r="J81" s="321"/>
      <c r="K81" s="901"/>
      <c r="L81" s="901"/>
      <c r="M81" s="901"/>
      <c r="N81" s="901"/>
    </row>
    <row r="82" spans="1:14" ht="12.75" customHeight="1" x14ac:dyDescent="0.2">
      <c r="A82" s="71"/>
      <c r="B82" s="114"/>
      <c r="C82" s="65"/>
      <c r="D82" s="178"/>
      <c r="E82" s="66"/>
      <c r="F82" s="67"/>
      <c r="G82" s="67"/>
      <c r="H82" s="68"/>
      <c r="I82" s="69"/>
      <c r="J82" s="321"/>
      <c r="K82" s="114"/>
      <c r="L82" s="110"/>
      <c r="M82" s="110"/>
      <c r="N82" s="116"/>
    </row>
    <row r="83" spans="1:14" ht="12.75" customHeight="1" x14ac:dyDescent="0.2">
      <c r="A83" s="71"/>
      <c r="B83" s="114"/>
      <c r="C83" s="65"/>
      <c r="D83" s="178"/>
      <c r="E83" s="66"/>
      <c r="F83" s="67"/>
      <c r="G83" s="67"/>
      <c r="H83" s="68"/>
      <c r="I83" s="69"/>
      <c r="J83" s="321"/>
      <c r="K83" s="114"/>
      <c r="L83" s="110"/>
      <c r="M83" s="110"/>
      <c r="N83" s="116"/>
    </row>
    <row r="84" spans="1:14" ht="12.75" customHeight="1" x14ac:dyDescent="0.2">
      <c r="A84" s="71"/>
      <c r="B84" s="114"/>
      <c r="C84" s="65"/>
      <c r="D84" s="178"/>
      <c r="E84" s="66"/>
      <c r="F84" s="67"/>
      <c r="G84" s="67"/>
      <c r="H84" s="68"/>
      <c r="I84" s="69"/>
      <c r="J84" s="321"/>
      <c r="K84" s="74"/>
      <c r="L84" s="110"/>
      <c r="M84" s="110"/>
      <c r="N84" s="116"/>
    </row>
    <row r="85" spans="1:14" ht="12.75" customHeight="1" x14ac:dyDescent="0.2">
      <c r="A85" s="71"/>
      <c r="B85" s="114"/>
      <c r="C85" s="65"/>
      <c r="D85" s="72"/>
      <c r="E85" s="66"/>
      <c r="F85" s="67"/>
      <c r="G85" s="67"/>
      <c r="H85" s="68"/>
      <c r="I85" s="69"/>
      <c r="J85" s="321"/>
      <c r="K85" s="74"/>
      <c r="L85" s="110"/>
      <c r="M85" s="110"/>
      <c r="N85" s="116"/>
    </row>
    <row r="86" spans="1:14" ht="12.75" customHeight="1" x14ac:dyDescent="0.2">
      <c r="A86" s="113"/>
      <c r="B86" s="324"/>
      <c r="C86" s="117"/>
      <c r="D86" s="65"/>
      <c r="E86" s="66"/>
      <c r="F86" s="67"/>
      <c r="G86" s="67"/>
      <c r="H86" s="68"/>
      <c r="I86" s="69"/>
      <c r="J86" s="321"/>
      <c r="K86" s="74"/>
      <c r="L86" s="110"/>
      <c r="M86" s="110"/>
      <c r="N86" s="116"/>
    </row>
    <row r="87" spans="1:14" ht="12.75" customHeight="1" x14ac:dyDescent="0.2">
      <c r="A87" s="113"/>
      <c r="B87" s="114"/>
      <c r="C87" s="65"/>
      <c r="D87" s="72"/>
      <c r="E87" s="66"/>
      <c r="F87" s="67"/>
      <c r="G87" s="67"/>
      <c r="H87" s="119"/>
      <c r="I87" s="69"/>
      <c r="J87" s="321"/>
      <c r="K87" s="74"/>
      <c r="L87" s="110"/>
      <c r="M87" s="110"/>
      <c r="N87" s="116"/>
    </row>
    <row r="88" spans="1:14" ht="12.75" customHeight="1" x14ac:dyDescent="0.2">
      <c r="A88" s="113"/>
      <c r="B88" s="114"/>
      <c r="C88" s="65"/>
      <c r="D88" s="72"/>
      <c r="E88" s="66"/>
      <c r="F88" s="67"/>
      <c r="G88" s="67"/>
      <c r="H88" s="119"/>
      <c r="I88" s="69"/>
      <c r="J88" s="322"/>
      <c r="K88" s="74"/>
      <c r="L88" s="118"/>
      <c r="M88" s="110"/>
      <c r="N88" s="116"/>
    </row>
    <row r="89" spans="1:14" ht="12.75" customHeight="1" x14ac:dyDescent="0.2">
      <c r="A89" s="71"/>
      <c r="B89" s="114"/>
      <c r="C89" s="65"/>
      <c r="D89" s="65"/>
      <c r="E89" s="66"/>
      <c r="F89" s="67"/>
      <c r="G89" s="67"/>
      <c r="H89" s="119"/>
      <c r="I89" s="69"/>
      <c r="J89" s="322"/>
      <c r="K89" s="901"/>
      <c r="L89" s="901"/>
      <c r="M89" s="901"/>
      <c r="N89" s="901"/>
    </row>
    <row r="90" spans="1:14" ht="12.75" customHeight="1" x14ac:dyDescent="0.2">
      <c r="A90" s="341"/>
      <c r="B90" s="324"/>
      <c r="C90" s="117"/>
      <c r="D90" s="322"/>
      <c r="E90" s="322"/>
      <c r="F90" s="322"/>
      <c r="G90" s="322"/>
      <c r="H90" s="322"/>
      <c r="I90" s="322"/>
      <c r="J90" s="322"/>
      <c r="K90" s="71"/>
      <c r="L90" s="71"/>
      <c r="M90" s="71"/>
      <c r="N90" s="71"/>
    </row>
    <row r="91" spans="1:14" ht="12.75" customHeight="1" x14ac:dyDescent="0.2">
      <c r="A91" s="341"/>
      <c r="B91" s="74"/>
      <c r="C91" s="322"/>
      <c r="D91" s="340"/>
      <c r="E91" s="342"/>
      <c r="F91" s="342"/>
      <c r="G91" s="342"/>
      <c r="H91" s="342"/>
      <c r="I91" s="322"/>
      <c r="J91" s="322"/>
      <c r="K91" s="114"/>
      <c r="L91" s="120"/>
      <c r="M91" s="110"/>
      <c r="N91" s="116"/>
    </row>
    <row r="92" spans="1:14" ht="12.75" customHeight="1" x14ac:dyDescent="0.2">
      <c r="A92" s="341"/>
      <c r="B92" s="74"/>
      <c r="C92" s="322"/>
      <c r="D92" s="340"/>
      <c r="E92" s="342"/>
      <c r="F92" s="342"/>
      <c r="G92" s="342"/>
      <c r="H92" s="342"/>
      <c r="I92" s="322"/>
      <c r="J92" s="322"/>
      <c r="K92" s="114"/>
      <c r="L92" s="120"/>
      <c r="M92" s="110"/>
      <c r="N92" s="116"/>
    </row>
    <row r="93" spans="1:14" ht="12.75" customHeight="1" x14ac:dyDescent="0.2">
      <c r="A93" s="341"/>
      <c r="B93" s="74"/>
      <c r="C93" s="322"/>
      <c r="D93" s="340"/>
      <c r="E93" s="342"/>
      <c r="F93" s="342"/>
      <c r="G93" s="342"/>
      <c r="H93" s="342"/>
      <c r="I93" s="322"/>
      <c r="J93" s="322"/>
      <c r="K93" s="74"/>
      <c r="L93" s="110"/>
      <c r="M93" s="110"/>
      <c r="N93" s="116"/>
    </row>
    <row r="94" spans="1:14" ht="12.75" customHeight="1" x14ac:dyDescent="0.2">
      <c r="A94" s="71"/>
      <c r="B94" s="74"/>
      <c r="C94" s="322"/>
      <c r="D94" s="322"/>
      <c r="E94" s="322"/>
      <c r="F94" s="322"/>
      <c r="G94" s="322"/>
      <c r="H94" s="343"/>
      <c r="I94" s="69"/>
      <c r="J94" s="322"/>
      <c r="K94" s="74"/>
      <c r="L94" s="110"/>
      <c r="M94" s="110"/>
      <c r="N94" s="116"/>
    </row>
    <row r="95" spans="1:14" ht="12.75" customHeight="1" x14ac:dyDescent="0.2">
      <c r="A95" s="341"/>
      <c r="B95" s="324"/>
      <c r="C95" s="117"/>
      <c r="D95" s="322"/>
      <c r="E95" s="322"/>
      <c r="F95" s="322"/>
      <c r="G95" s="322"/>
      <c r="H95" s="322"/>
      <c r="I95" s="322"/>
      <c r="J95" s="322"/>
      <c r="K95" s="74"/>
      <c r="L95" s="110"/>
      <c r="M95" s="110"/>
      <c r="N95" s="116"/>
    </row>
    <row r="96" spans="1:14" ht="12.75" customHeight="1" x14ac:dyDescent="0.2">
      <c r="A96" s="341"/>
      <c r="B96" s="74"/>
      <c r="C96" s="322"/>
      <c r="D96" s="340"/>
      <c r="E96" s="342"/>
      <c r="F96" s="342"/>
      <c r="G96" s="342"/>
      <c r="H96" s="340"/>
      <c r="I96" s="322"/>
      <c r="J96" s="322"/>
      <c r="K96" s="74"/>
      <c r="L96" s="118"/>
      <c r="M96" s="110"/>
      <c r="N96" s="116"/>
    </row>
    <row r="97" spans="1:14" ht="12.75" customHeight="1" x14ac:dyDescent="0.2">
      <c r="A97" s="341"/>
      <c r="B97" s="74"/>
      <c r="C97" s="322"/>
      <c r="D97" s="340"/>
      <c r="E97" s="342"/>
      <c r="F97" s="342"/>
      <c r="G97" s="342"/>
      <c r="H97" s="340"/>
      <c r="I97" s="322"/>
      <c r="J97" s="322"/>
      <c r="K97" s="901"/>
      <c r="L97" s="901"/>
      <c r="M97" s="901"/>
      <c r="N97" s="901"/>
    </row>
    <row r="98" spans="1:14" ht="12.75" customHeight="1" x14ac:dyDescent="0.2">
      <c r="A98" s="71"/>
      <c r="B98" s="74"/>
      <c r="C98" s="322"/>
      <c r="D98" s="322"/>
      <c r="E98" s="322"/>
      <c r="F98" s="322"/>
      <c r="G98" s="322"/>
      <c r="H98" s="85"/>
      <c r="I98" s="69"/>
      <c r="J98" s="322"/>
      <c r="K98" s="74"/>
      <c r="L98" s="110"/>
      <c r="M98" s="110"/>
      <c r="N98" s="116"/>
    </row>
    <row r="99" spans="1:14" ht="12.75" customHeight="1" x14ac:dyDescent="0.2">
      <c r="A99" s="341"/>
      <c r="B99" s="324"/>
      <c r="C99" s="117"/>
      <c r="D99" s="322"/>
      <c r="E99" s="322"/>
      <c r="F99" s="322"/>
      <c r="G99" s="322"/>
      <c r="H99" s="322"/>
      <c r="I99" s="322"/>
      <c r="J99" s="322"/>
      <c r="K99" s="74"/>
      <c r="L99" s="110"/>
      <c r="M99" s="110"/>
      <c r="N99" s="116"/>
    </row>
    <row r="100" spans="1:14" ht="12.75" customHeight="1" x14ac:dyDescent="0.2">
      <c r="A100" s="344"/>
      <c r="B100" s="74"/>
      <c r="C100" s="321"/>
      <c r="D100" s="299"/>
      <c r="E100" s="300"/>
      <c r="F100" s="949"/>
      <c r="G100" s="950"/>
      <c r="H100" s="345"/>
      <c r="I100" s="321"/>
      <c r="J100" s="322"/>
      <c r="K100" s="74"/>
      <c r="L100" s="110"/>
      <c r="M100" s="110"/>
      <c r="N100" s="116"/>
    </row>
    <row r="101" spans="1:14" ht="12.75" customHeight="1" x14ac:dyDescent="0.2">
      <c r="A101" s="344"/>
      <c r="B101" s="74"/>
      <c r="C101" s="321"/>
      <c r="D101" s="299"/>
      <c r="E101" s="300"/>
      <c r="F101" s="949"/>
      <c r="G101" s="950"/>
      <c r="H101" s="345"/>
      <c r="I101" s="321"/>
      <c r="J101" s="322"/>
      <c r="K101" s="74"/>
      <c r="L101" s="118"/>
      <c r="M101" s="74"/>
      <c r="N101" s="116"/>
    </row>
    <row r="102" spans="1:14" ht="12.75" customHeight="1" x14ac:dyDescent="0.2">
      <c r="A102" s="71"/>
      <c r="B102" s="322"/>
      <c r="C102" s="321"/>
      <c r="D102" s="321"/>
      <c r="E102" s="321"/>
      <c r="F102" s="321"/>
      <c r="G102" s="321"/>
      <c r="H102" s="346"/>
      <c r="I102" s="69"/>
      <c r="J102" s="322"/>
      <c r="K102" s="74"/>
      <c r="L102" s="118"/>
      <c r="M102" s="74"/>
      <c r="N102" s="116"/>
    </row>
    <row r="103" spans="1:14" ht="12.75" customHeight="1" x14ac:dyDescent="0.2">
      <c r="A103" s="344"/>
      <c r="B103" s="324"/>
      <c r="C103" s="74"/>
      <c r="D103" s="321"/>
      <c r="E103" s="321"/>
      <c r="F103" s="321"/>
      <c r="G103" s="321"/>
      <c r="H103" s="321"/>
      <c r="I103" s="321"/>
      <c r="J103" s="322"/>
      <c r="K103" s="74"/>
      <c r="L103" s="118"/>
      <c r="M103" s="74"/>
      <c r="N103" s="116"/>
    </row>
    <row r="104" spans="1:14" ht="12.75" customHeight="1" x14ac:dyDescent="0.2">
      <c r="A104" s="344"/>
      <c r="B104" s="321"/>
      <c r="C104" s="321"/>
      <c r="D104" s="299"/>
      <c r="E104" s="950"/>
      <c r="F104" s="950"/>
      <c r="G104" s="950"/>
      <c r="H104" s="334"/>
      <c r="I104" s="69"/>
      <c r="J104" s="322"/>
      <c r="K104" s="74"/>
      <c r="L104" s="118"/>
      <c r="M104" s="74"/>
      <c r="N104" s="116"/>
    </row>
    <row r="105" spans="1:14" ht="12.75" customHeight="1" x14ac:dyDescent="0.2">
      <c r="A105" s="344"/>
      <c r="B105" s="321"/>
      <c r="C105" s="321"/>
      <c r="D105" s="321"/>
      <c r="E105" s="321"/>
      <c r="F105" s="321"/>
      <c r="G105" s="321"/>
      <c r="H105" s="321"/>
      <c r="I105" s="321"/>
      <c r="J105" s="322"/>
      <c r="K105" s="74"/>
      <c r="L105" s="118"/>
      <c r="M105" s="74"/>
      <c r="N105" s="116"/>
    </row>
    <row r="106" spans="1:14" ht="12.75" customHeight="1" x14ac:dyDescent="0.2">
      <c r="A106" s="344"/>
      <c r="B106" s="324"/>
      <c r="C106" s="117"/>
      <c r="D106" s="321"/>
      <c r="E106" s="321"/>
      <c r="F106" s="321"/>
      <c r="G106" s="321"/>
      <c r="H106" s="321"/>
      <c r="I106" s="321"/>
      <c r="J106" s="322"/>
      <c r="K106" s="74"/>
      <c r="L106" s="118"/>
      <c r="M106" s="74"/>
      <c r="N106" s="116"/>
    </row>
    <row r="107" spans="1:14" ht="12.75" customHeight="1" x14ac:dyDescent="0.2">
      <c r="A107" s="344"/>
      <c r="B107" s="321"/>
      <c r="C107" s="321"/>
      <c r="D107" s="322"/>
      <c r="E107" s="121"/>
      <c r="F107" s="299"/>
      <c r="G107" s="299"/>
      <c r="H107" s="323"/>
      <c r="I107" s="321"/>
      <c r="J107" s="322"/>
      <c r="K107" s="74"/>
      <c r="L107" s="118"/>
      <c r="M107" s="74"/>
      <c r="N107" s="116"/>
    </row>
    <row r="108" spans="1:14" ht="12.75" customHeight="1" x14ac:dyDescent="0.2">
      <c r="A108" s="344"/>
      <c r="B108" s="321"/>
      <c r="C108" s="321"/>
      <c r="D108" s="322"/>
      <c r="E108" s="121"/>
      <c r="F108" s="948"/>
      <c r="G108" s="948"/>
      <c r="H108" s="323"/>
      <c r="I108" s="321"/>
      <c r="J108" s="321"/>
      <c r="K108" s="321"/>
      <c r="L108" s="321"/>
      <c r="M108" s="321"/>
      <c r="N108" s="321"/>
    </row>
    <row r="109" spans="1:14" ht="12.75" customHeight="1" x14ac:dyDescent="0.2">
      <c r="A109" s="344"/>
      <c r="B109" s="321"/>
      <c r="C109" s="321"/>
      <c r="D109" s="321"/>
      <c r="E109" s="321"/>
      <c r="F109" s="321"/>
      <c r="G109" s="321"/>
      <c r="H109" s="346"/>
      <c r="I109" s="346"/>
      <c r="J109" s="321"/>
      <c r="K109" s="321"/>
      <c r="L109" s="321"/>
      <c r="M109" s="321"/>
      <c r="N109" s="321"/>
    </row>
    <row r="110" spans="1:14" ht="12.75" customHeight="1" x14ac:dyDescent="0.2">
      <c r="A110" s="344"/>
      <c r="B110" s="321"/>
      <c r="C110" s="321"/>
      <c r="D110" s="321"/>
      <c r="E110" s="321"/>
      <c r="F110" s="321"/>
      <c r="G110" s="321"/>
      <c r="H110" s="321"/>
      <c r="I110" s="321"/>
      <c r="J110" s="321"/>
      <c r="K110" s="321"/>
      <c r="L110" s="321"/>
      <c r="M110" s="321"/>
      <c r="N110" s="321"/>
    </row>
    <row r="111" spans="1:14" ht="12.75" customHeight="1" x14ac:dyDescent="0.2">
      <c r="A111" s="344"/>
      <c r="B111" s="321"/>
      <c r="C111" s="321"/>
      <c r="D111" s="321"/>
      <c r="E111" s="321"/>
      <c r="F111" s="321"/>
      <c r="G111" s="321"/>
      <c r="H111" s="321"/>
      <c r="I111" s="321"/>
      <c r="J111" s="321"/>
      <c r="K111" s="321"/>
      <c r="L111" s="321"/>
      <c r="M111" s="321"/>
      <c r="N111" s="321"/>
    </row>
    <row r="112" spans="1:14" ht="12.75" customHeight="1" x14ac:dyDescent="0.2">
      <c r="A112" s="344"/>
      <c r="B112" s="321"/>
      <c r="C112" s="321"/>
      <c r="D112" s="321"/>
      <c r="E112" s="321"/>
      <c r="F112" s="321"/>
      <c r="G112" s="321"/>
      <c r="H112" s="321"/>
      <c r="I112" s="321"/>
      <c r="J112" s="321"/>
      <c r="K112" s="321"/>
      <c r="L112" s="321"/>
      <c r="M112" s="321"/>
      <c r="N112" s="321"/>
    </row>
    <row r="113" spans="1:14" ht="12.75" customHeight="1" x14ac:dyDescent="0.2">
      <c r="A113" s="344"/>
      <c r="B113" s="321"/>
      <c r="C113" s="321"/>
      <c r="D113" s="321"/>
      <c r="E113" s="321"/>
      <c r="F113" s="321"/>
      <c r="G113" s="321"/>
      <c r="H113" s="321"/>
      <c r="I113" s="321"/>
      <c r="J113" s="321"/>
      <c r="K113" s="321"/>
      <c r="L113" s="321"/>
      <c r="M113" s="321"/>
      <c r="N113" s="321"/>
    </row>
    <row r="114" spans="1:14" ht="12.75" customHeight="1" x14ac:dyDescent="0.2">
      <c r="A114" s="344"/>
      <c r="B114" s="321"/>
      <c r="C114" s="321"/>
      <c r="D114" s="321"/>
      <c r="E114" s="321"/>
      <c r="F114" s="321"/>
      <c r="G114" s="321"/>
      <c r="H114" s="321"/>
      <c r="I114" s="321"/>
      <c r="J114" s="321"/>
      <c r="K114" s="902"/>
      <c r="L114" s="334"/>
      <c r="M114" s="335"/>
      <c r="N114" s="321"/>
    </row>
    <row r="115" spans="1:14" ht="12.75" customHeight="1" x14ac:dyDescent="0.2">
      <c r="A115" s="344"/>
      <c r="B115" s="321"/>
      <c r="C115" s="321"/>
      <c r="D115" s="321"/>
      <c r="E115" s="321"/>
      <c r="F115" s="321"/>
      <c r="G115" s="321"/>
      <c r="H115" s="321"/>
      <c r="I115" s="321"/>
      <c r="J115" s="321"/>
      <c r="K115" s="902"/>
      <c r="L115" s="334"/>
      <c r="M115" s="335"/>
      <c r="N115" s="321"/>
    </row>
    <row r="116" spans="1:14" ht="12.75" customHeight="1" x14ac:dyDescent="0.2">
      <c r="A116" s="344"/>
      <c r="B116" s="321"/>
      <c r="C116" s="321"/>
      <c r="D116" s="321"/>
      <c r="E116" s="321"/>
      <c r="F116" s="321"/>
      <c r="G116" s="321"/>
      <c r="H116" s="321"/>
      <c r="I116" s="321"/>
      <c r="J116" s="321"/>
      <c r="K116" s="321"/>
      <c r="L116" s="321"/>
      <c r="M116" s="321"/>
      <c r="N116" s="321"/>
    </row>
    <row r="117" spans="1:14" ht="12.75" customHeight="1" x14ac:dyDescent="0.2">
      <c r="A117" s="344"/>
      <c r="B117" s="321"/>
      <c r="C117" s="321"/>
      <c r="D117" s="321"/>
      <c r="E117" s="321"/>
      <c r="F117" s="321"/>
      <c r="G117" s="321"/>
      <c r="H117" s="321"/>
      <c r="I117" s="321"/>
      <c r="J117" s="321"/>
      <c r="K117" s="321"/>
      <c r="L117" s="321"/>
      <c r="M117" s="321"/>
      <c r="N117" s="321"/>
    </row>
    <row r="118" spans="1:14" ht="12.75" customHeight="1" x14ac:dyDescent="0.2">
      <c r="A118" s="344"/>
      <c r="B118" s="321"/>
      <c r="C118" s="321"/>
      <c r="D118" s="321"/>
      <c r="E118" s="321"/>
      <c r="F118" s="321"/>
      <c r="G118" s="321"/>
      <c r="H118" s="321"/>
      <c r="I118" s="321"/>
      <c r="J118" s="321"/>
      <c r="K118" s="321"/>
      <c r="L118" s="321"/>
      <c r="M118" s="321"/>
      <c r="N118" s="321"/>
    </row>
    <row r="119" spans="1:14" ht="12.75" customHeight="1" x14ac:dyDescent="0.2">
      <c r="A119" s="344"/>
      <c r="B119" s="321"/>
      <c r="C119" s="321"/>
      <c r="D119" s="321"/>
      <c r="E119" s="321"/>
      <c r="F119" s="321"/>
      <c r="G119" s="321"/>
      <c r="H119" s="321"/>
      <c r="I119" s="321"/>
      <c r="J119" s="321"/>
      <c r="K119" s="321"/>
      <c r="L119" s="321"/>
      <c r="M119" s="321"/>
      <c r="N119" s="321"/>
    </row>
    <row r="120" spans="1:14" ht="12.75" customHeight="1" x14ac:dyDescent="0.2">
      <c r="A120" s="344"/>
      <c r="B120" s="321"/>
      <c r="C120" s="321"/>
      <c r="D120" s="321"/>
      <c r="E120" s="321"/>
      <c r="F120" s="321"/>
      <c r="G120" s="321"/>
      <c r="H120" s="321"/>
      <c r="I120" s="321"/>
      <c r="J120" s="321"/>
      <c r="K120" s="321"/>
      <c r="L120" s="321"/>
      <c r="M120" s="321"/>
      <c r="N120" s="321"/>
    </row>
    <row r="121" spans="1:14" ht="12.75" customHeight="1" x14ac:dyDescent="0.2">
      <c r="A121" s="344"/>
      <c r="B121" s="321"/>
      <c r="C121" s="321"/>
      <c r="D121" s="321"/>
      <c r="E121" s="321"/>
      <c r="F121" s="321"/>
      <c r="G121" s="321"/>
      <c r="H121" s="321"/>
      <c r="I121" s="321"/>
      <c r="J121" s="321"/>
      <c r="K121" s="321"/>
      <c r="L121" s="321"/>
      <c r="M121" s="321"/>
      <c r="N121" s="321"/>
    </row>
    <row r="122" spans="1:14" ht="12.75" customHeight="1" x14ac:dyDescent="0.2">
      <c r="A122" s="344"/>
      <c r="B122" s="321"/>
      <c r="C122" s="321"/>
      <c r="D122" s="321"/>
      <c r="E122" s="321"/>
      <c r="F122" s="321"/>
      <c r="G122" s="321"/>
      <c r="H122" s="321"/>
      <c r="I122" s="321"/>
      <c r="J122" s="321"/>
      <c r="K122" s="321"/>
      <c r="L122" s="321"/>
      <c r="M122" s="321"/>
      <c r="N122" s="321"/>
    </row>
    <row r="123" spans="1:14" ht="12.75" customHeight="1" x14ac:dyDescent="0.2">
      <c r="A123" s="344"/>
      <c r="B123" s="321"/>
      <c r="C123" s="321"/>
      <c r="D123" s="321"/>
      <c r="E123" s="321"/>
      <c r="F123" s="321"/>
      <c r="G123" s="321"/>
      <c r="H123" s="321"/>
      <c r="I123" s="321"/>
      <c r="J123" s="321"/>
      <c r="K123" s="321"/>
      <c r="L123" s="321"/>
      <c r="M123" s="321"/>
      <c r="N123" s="321"/>
    </row>
    <row r="124" spans="1:14" ht="12.75" customHeight="1" x14ac:dyDescent="0.2">
      <c r="A124" s="344"/>
      <c r="B124" s="321"/>
      <c r="C124" s="321"/>
      <c r="D124" s="321"/>
      <c r="E124" s="321"/>
      <c r="F124" s="321"/>
      <c r="G124" s="321"/>
      <c r="H124" s="321"/>
      <c r="I124" s="321"/>
      <c r="J124" s="321"/>
      <c r="K124" s="321"/>
      <c r="L124" s="321"/>
      <c r="M124" s="321"/>
      <c r="N124" s="321"/>
    </row>
    <row r="125" spans="1:14" ht="12.75" customHeight="1" x14ac:dyDescent="0.2">
      <c r="A125" s="344"/>
      <c r="B125" s="321"/>
      <c r="C125" s="321"/>
      <c r="D125" s="321"/>
      <c r="E125" s="321"/>
      <c r="F125" s="321"/>
      <c r="G125" s="321"/>
      <c r="H125" s="321"/>
      <c r="I125" s="321"/>
      <c r="J125" s="321"/>
      <c r="K125" s="321"/>
      <c r="L125" s="321"/>
      <c r="M125" s="321"/>
      <c r="N125" s="321"/>
    </row>
    <row r="126" spans="1:14" ht="12.75" customHeight="1" x14ac:dyDescent="0.2">
      <c r="A126" s="344"/>
      <c r="B126" s="321"/>
      <c r="C126" s="321"/>
      <c r="D126" s="321"/>
      <c r="E126" s="321"/>
      <c r="F126" s="321"/>
      <c r="G126" s="321"/>
      <c r="H126" s="321"/>
      <c r="I126" s="321"/>
      <c r="J126" s="321"/>
      <c r="K126" s="321"/>
      <c r="L126" s="321"/>
      <c r="M126" s="321"/>
      <c r="N126" s="321"/>
    </row>
    <row r="127" spans="1:14" ht="12.75" customHeight="1" x14ac:dyDescent="0.2">
      <c r="A127" s="344"/>
      <c r="B127" s="321"/>
      <c r="C127" s="321"/>
      <c r="D127" s="321"/>
      <c r="E127" s="321"/>
      <c r="F127" s="321"/>
      <c r="G127" s="321"/>
      <c r="H127" s="321"/>
      <c r="I127" s="321"/>
      <c r="J127" s="321"/>
      <c r="K127" s="321"/>
      <c r="L127" s="321"/>
      <c r="M127" s="321"/>
      <c r="N127" s="321"/>
    </row>
    <row r="128" spans="1:14" ht="12.75" customHeight="1" x14ac:dyDescent="0.2">
      <c r="A128" s="344"/>
      <c r="B128" s="321"/>
      <c r="C128" s="321"/>
      <c r="D128" s="321"/>
      <c r="E128" s="321"/>
      <c r="F128" s="321"/>
      <c r="G128" s="321"/>
      <c r="H128" s="321"/>
      <c r="I128" s="321"/>
      <c r="J128" s="321"/>
      <c r="K128" s="321"/>
      <c r="L128" s="321"/>
      <c r="M128" s="321"/>
      <c r="N128" s="321"/>
    </row>
    <row r="129" spans="10:14" ht="12.75" customHeight="1" x14ac:dyDescent="0.2">
      <c r="J129" s="321"/>
      <c r="K129" s="321"/>
      <c r="L129" s="321"/>
      <c r="M129" s="321"/>
      <c r="N129" s="321"/>
    </row>
    <row r="130" spans="10:14" ht="12.75" customHeight="1" x14ac:dyDescent="0.2">
      <c r="J130" s="321"/>
      <c r="K130" s="321"/>
      <c r="L130" s="321"/>
      <c r="M130" s="321"/>
      <c r="N130" s="321"/>
    </row>
    <row r="131" spans="10:14" ht="12.75" customHeight="1" x14ac:dyDescent="0.2">
      <c r="J131" s="321"/>
      <c r="K131" s="321"/>
      <c r="L131" s="321"/>
      <c r="M131" s="321"/>
      <c r="N131" s="321"/>
    </row>
    <row r="132" spans="10:14" ht="12.75" customHeight="1" x14ac:dyDescent="0.2">
      <c r="J132" s="321"/>
      <c r="K132" s="321"/>
      <c r="L132" s="321"/>
      <c r="M132" s="321"/>
      <c r="N132" s="321"/>
    </row>
    <row r="133" spans="10:14" ht="12.75" customHeight="1" x14ac:dyDescent="0.2">
      <c r="J133" s="321"/>
      <c r="K133" s="321"/>
      <c r="L133" s="321"/>
      <c r="M133" s="321"/>
      <c r="N133" s="321"/>
    </row>
    <row r="134" spans="10:14" ht="12.75" customHeight="1" x14ac:dyDescent="0.2">
      <c r="J134" s="321"/>
      <c r="K134" s="321"/>
      <c r="L134" s="321"/>
      <c r="M134" s="321"/>
      <c r="N134" s="321"/>
    </row>
    <row r="135" spans="10:14" ht="12.75" customHeight="1" x14ac:dyDescent="0.2">
      <c r="J135" s="321"/>
      <c r="K135" s="321"/>
      <c r="L135" s="321"/>
      <c r="M135" s="321"/>
      <c r="N135" s="321"/>
    </row>
    <row r="136" spans="10:14" ht="12.75" customHeight="1" x14ac:dyDescent="0.2">
      <c r="J136" s="321"/>
      <c r="K136" s="321"/>
      <c r="L136" s="321"/>
      <c r="M136" s="321"/>
      <c r="N136" s="321"/>
    </row>
  </sheetData>
  <mergeCells count="31">
    <mergeCell ref="K89:N89"/>
    <mergeCell ref="K114:K115"/>
    <mergeCell ref="N54:P54"/>
    <mergeCell ref="F27:G27"/>
    <mergeCell ref="F28:G28"/>
    <mergeCell ref="F31:G31"/>
    <mergeCell ref="N35:O35"/>
    <mergeCell ref="E32:G32"/>
    <mergeCell ref="N43:O43"/>
    <mergeCell ref="F108:G108"/>
    <mergeCell ref="K97:N97"/>
    <mergeCell ref="F100:G100"/>
    <mergeCell ref="F101:G101"/>
    <mergeCell ref="E104:G104"/>
    <mergeCell ref="K55:K56"/>
    <mergeCell ref="K81:N81"/>
    <mergeCell ref="E57:G57"/>
    <mergeCell ref="N13:P13"/>
    <mergeCell ref="K28:M28"/>
    <mergeCell ref="F19:G19"/>
    <mergeCell ref="E20:G20"/>
    <mergeCell ref="K16:M16"/>
    <mergeCell ref="N28:O28"/>
    <mergeCell ref="E24:G24"/>
    <mergeCell ref="A1:I1"/>
    <mergeCell ref="A2:I2"/>
    <mergeCell ref="K42:M42"/>
    <mergeCell ref="K13:M13"/>
    <mergeCell ref="K32:M32"/>
    <mergeCell ref="K38:M38"/>
    <mergeCell ref="A3:B3"/>
  </mergeCells>
  <phoneticPr fontId="6" type="noConversion"/>
  <pageMargins left="0.75" right="0.75" top="1" bottom="1" header="0.5" footer="0.5"/>
  <pageSetup paperSize="9" scale="67" orientation="portrait"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97"/>
  <sheetViews>
    <sheetView view="pageBreakPreview" zoomScaleSheetLayoutView="100" workbookViewId="0">
      <selection activeCell="K63" sqref="K63"/>
    </sheetView>
  </sheetViews>
  <sheetFormatPr defaultColWidth="9.109375" defaultRowHeight="12.6" x14ac:dyDescent="0.2"/>
  <cols>
    <col min="1" max="1" width="9.109375" style="319"/>
    <col min="2" max="2" width="49.6640625" style="319" bestFit="1" customWidth="1"/>
    <col min="3" max="3" width="5.6640625" style="319" bestFit="1" customWidth="1"/>
    <col min="4" max="4" width="6.5546875" style="336" customWidth="1"/>
    <col min="5" max="6" width="7.5546875" style="319" customWidth="1"/>
    <col min="7" max="7" width="10" style="319" customWidth="1"/>
    <col min="8" max="8" width="9.5546875" style="319" customWidth="1"/>
    <col min="9" max="9" width="12.44140625" style="319" bestFit="1" customWidth="1"/>
    <col min="10" max="10" width="5" style="319" customWidth="1"/>
    <col min="11" max="11" width="39.33203125" style="319" customWidth="1"/>
    <col min="12" max="12" width="13.5546875" style="319" customWidth="1"/>
    <col min="13" max="13" width="28.5546875" style="336" customWidth="1"/>
    <col min="14" max="14" width="27" style="319" customWidth="1"/>
    <col min="15" max="16384" width="9.109375" style="319"/>
  </cols>
  <sheetData>
    <row r="1" spans="1:18" s="309" customFormat="1" ht="18" customHeight="1" x14ac:dyDescent="0.2">
      <c r="A1" s="884" t="e">
        <f>#REF!</f>
        <v>#REF!</v>
      </c>
      <c r="B1" s="884"/>
      <c r="C1" s="884"/>
      <c r="D1" s="884"/>
      <c r="E1" s="884"/>
      <c r="F1" s="884"/>
      <c r="G1" s="884"/>
      <c r="H1" s="884"/>
      <c r="I1" s="884"/>
      <c r="J1" s="33"/>
    </row>
    <row r="2" spans="1:18" s="309" customFormat="1" ht="17.25" customHeight="1" x14ac:dyDescent="0.25">
      <c r="A2" s="885" t="e">
        <f>#REF!</f>
        <v>#REF!</v>
      </c>
      <c r="B2" s="885"/>
      <c r="C2" s="885"/>
      <c r="D2" s="885"/>
      <c r="E2" s="885"/>
      <c r="F2" s="885"/>
      <c r="G2" s="885"/>
      <c r="H2" s="885"/>
      <c r="I2" s="885"/>
    </row>
    <row r="3" spans="1:18" ht="12.75" customHeight="1" x14ac:dyDescent="0.2">
      <c r="A3" s="952" t="s">
        <v>158</v>
      </c>
      <c r="B3" s="952"/>
      <c r="C3" s="329">
        <v>0</v>
      </c>
      <c r="D3" s="330"/>
      <c r="E3" s="320"/>
      <c r="F3" s="320"/>
      <c r="G3" s="320"/>
      <c r="H3" s="320"/>
      <c r="I3" s="320"/>
    </row>
    <row r="4" spans="1:18" ht="12.75" customHeight="1" x14ac:dyDescent="0.2">
      <c r="A4" s="305" t="s">
        <v>44</v>
      </c>
      <c r="B4" s="305" t="s">
        <v>45</v>
      </c>
      <c r="C4" s="305" t="s">
        <v>0</v>
      </c>
      <c r="D4" s="305" t="s">
        <v>1</v>
      </c>
      <c r="E4" s="305" t="s">
        <v>46</v>
      </c>
      <c r="F4" s="305" t="s">
        <v>47</v>
      </c>
      <c r="G4" s="305" t="s">
        <v>48</v>
      </c>
      <c r="H4" s="305" t="s">
        <v>49</v>
      </c>
      <c r="I4" s="305" t="s">
        <v>50</v>
      </c>
    </row>
    <row r="5" spans="1:18" ht="12.75" customHeight="1" x14ac:dyDescent="0.2">
      <c r="A5" s="29">
        <v>1</v>
      </c>
      <c r="B5" s="111" t="s">
        <v>161</v>
      </c>
      <c r="C5" s="320"/>
      <c r="D5" s="29"/>
      <c r="E5" s="29"/>
      <c r="F5" s="29"/>
      <c r="G5" s="29"/>
      <c r="H5" s="29"/>
      <c r="I5" s="29"/>
      <c r="K5" s="320"/>
      <c r="L5" s="111" t="s">
        <v>5</v>
      </c>
      <c r="M5" s="29" t="s">
        <v>159</v>
      </c>
    </row>
    <row r="6" spans="1:18" ht="12.75" customHeight="1" x14ac:dyDescent="0.2">
      <c r="A6" s="29">
        <v>1.1000000000000001</v>
      </c>
      <c r="B6" s="63" t="s">
        <v>162</v>
      </c>
      <c r="C6" s="31" t="s">
        <v>58</v>
      </c>
      <c r="D6" s="29"/>
      <c r="E6" s="29"/>
      <c r="F6" s="29"/>
      <c r="G6" s="29"/>
      <c r="H6" s="29"/>
      <c r="I6" s="29"/>
      <c r="K6" s="31" t="s">
        <v>88</v>
      </c>
      <c r="L6" s="419">
        <v>0</v>
      </c>
      <c r="M6" s="407" t="s">
        <v>160</v>
      </c>
    </row>
    <row r="7" spans="1:18" ht="12.75" customHeight="1" x14ac:dyDescent="0.2">
      <c r="A7" s="31"/>
      <c r="B7" s="31" t="s">
        <v>155</v>
      </c>
      <c r="C7" s="31"/>
      <c r="D7" s="32">
        <f>+D10</f>
        <v>1</v>
      </c>
      <c r="E7" s="32">
        <f>+E10</f>
        <v>10.3</v>
      </c>
      <c r="F7" s="32">
        <f>+F10</f>
        <v>7.8</v>
      </c>
      <c r="G7" s="33">
        <v>0</v>
      </c>
      <c r="H7" s="34">
        <f>D7*E7*F7*G7</f>
        <v>0</v>
      </c>
      <c r="I7" s="34"/>
      <c r="K7" s="31" t="s">
        <v>128</v>
      </c>
      <c r="L7" s="30">
        <f>1/COS(PI()*L6/180)</f>
        <v>1</v>
      </c>
      <c r="M7" s="330"/>
    </row>
    <row r="8" spans="1:18" ht="12.75" customHeight="1" x14ac:dyDescent="0.2">
      <c r="A8" s="31"/>
      <c r="B8" s="31"/>
      <c r="C8" s="31"/>
      <c r="D8" s="58"/>
      <c r="E8" s="32"/>
      <c r="F8" s="32"/>
      <c r="G8" s="32"/>
      <c r="H8" s="34">
        <f>H7</f>
        <v>0</v>
      </c>
      <c r="I8" s="11">
        <f>ROUND(H8*$C$3,3)</f>
        <v>0</v>
      </c>
      <c r="K8" s="31" t="s">
        <v>164</v>
      </c>
      <c r="L8" s="411">
        <v>0.15</v>
      </c>
      <c r="M8" s="330"/>
      <c r="N8" s="321"/>
      <c r="O8" s="321"/>
      <c r="P8" s="321"/>
      <c r="Q8" s="321"/>
    </row>
    <row r="9" spans="1:18" ht="12.75" customHeight="1" x14ac:dyDescent="0.2">
      <c r="A9" s="29">
        <v>1.2</v>
      </c>
      <c r="B9" s="63" t="s">
        <v>166</v>
      </c>
      <c r="C9" s="31" t="s">
        <v>58</v>
      </c>
      <c r="D9" s="58"/>
      <c r="E9" s="38"/>
      <c r="F9" s="38"/>
      <c r="G9" s="38"/>
      <c r="H9" s="31"/>
      <c r="I9" s="31"/>
      <c r="K9" s="31" t="s">
        <v>273</v>
      </c>
      <c r="L9" s="405">
        <f>3+5.396+0.5+1.7+0.22+0.065</f>
        <v>10.881</v>
      </c>
      <c r="M9" s="330"/>
      <c r="N9" s="321"/>
      <c r="O9" s="321"/>
      <c r="P9" s="321"/>
      <c r="Q9" s="321"/>
    </row>
    <row r="10" spans="1:18" ht="12.75" customHeight="1" x14ac:dyDescent="0.2">
      <c r="A10" s="31"/>
      <c r="B10" s="31" t="s">
        <v>155</v>
      </c>
      <c r="C10" s="31"/>
      <c r="D10" s="32">
        <f>+D13</f>
        <v>1</v>
      </c>
      <c r="E10" s="32">
        <f>+E13</f>
        <v>10.3</v>
      </c>
      <c r="F10" s="32">
        <f>+F13</f>
        <v>7.8</v>
      </c>
      <c r="G10" s="33">
        <v>0</v>
      </c>
      <c r="H10" s="34">
        <f>D10*E10*F10*G10</f>
        <v>0</v>
      </c>
      <c r="I10" s="34"/>
      <c r="K10" s="320"/>
      <c r="L10" s="320"/>
      <c r="M10" s="330"/>
      <c r="N10" s="321"/>
      <c r="O10" s="321"/>
      <c r="P10" s="321"/>
      <c r="Q10" s="321"/>
    </row>
    <row r="11" spans="1:18" ht="12.75" customHeight="1" x14ac:dyDescent="0.2">
      <c r="A11" s="31"/>
      <c r="B11" s="31"/>
      <c r="C11" s="31"/>
      <c r="D11" s="58"/>
      <c r="E11" s="32"/>
      <c r="F11" s="32"/>
      <c r="G11" s="32"/>
      <c r="H11" s="37">
        <f>SUM(H10:H10)</f>
        <v>0</v>
      </c>
      <c r="I11" s="11">
        <f>ROUND(H11*$C$3,3)</f>
        <v>0</v>
      </c>
      <c r="K11" s="895" t="s">
        <v>193</v>
      </c>
      <c r="L11" s="895"/>
      <c r="M11" s="895"/>
      <c r="N11" s="298"/>
      <c r="O11" s="298"/>
      <c r="P11" s="298"/>
      <c r="Q11" s="322"/>
      <c r="R11" s="332"/>
    </row>
    <row r="12" spans="1:18" ht="12.75" customHeight="1" x14ac:dyDescent="0.2">
      <c r="A12" s="29">
        <v>1.3</v>
      </c>
      <c r="B12" s="63" t="s">
        <v>174</v>
      </c>
      <c r="C12" s="31" t="s">
        <v>58</v>
      </c>
      <c r="D12" s="58"/>
      <c r="E12" s="38"/>
      <c r="F12" s="38"/>
      <c r="G12" s="38"/>
      <c r="H12" s="31"/>
      <c r="I12" s="31"/>
      <c r="K12" s="54" t="s">
        <v>195</v>
      </c>
      <c r="L12" s="405">
        <v>10</v>
      </c>
      <c r="M12" s="40">
        <f>L12*L7</f>
        <v>10</v>
      </c>
      <c r="N12" s="135"/>
      <c r="O12" s="145"/>
      <c r="P12" s="139"/>
      <c r="Q12" s="322"/>
      <c r="R12" s="332"/>
    </row>
    <row r="13" spans="1:18" ht="12.75" customHeight="1" x14ac:dyDescent="0.2">
      <c r="A13" s="31"/>
      <c r="B13" s="31" t="s">
        <v>155</v>
      </c>
      <c r="C13" s="31"/>
      <c r="D13" s="32">
        <f>M24</f>
        <v>1</v>
      </c>
      <c r="E13" s="32">
        <f>(L12+L8*2)*M34</f>
        <v>10.3</v>
      </c>
      <c r="F13" s="32">
        <f>(L14+L8*2)*M34</f>
        <v>7.8</v>
      </c>
      <c r="G13" s="32">
        <f>++((L19+L8-G10-G7)*M34)</f>
        <v>3.15</v>
      </c>
      <c r="H13" s="34">
        <f>D13*E13*F13*G13</f>
        <v>253.071</v>
      </c>
      <c r="I13" s="34"/>
      <c r="K13" s="54" t="s">
        <v>198</v>
      </c>
      <c r="L13" s="30">
        <f>L21+0.1*2</f>
        <v>7.4</v>
      </c>
      <c r="M13" s="40">
        <f>L13*L7</f>
        <v>7.4</v>
      </c>
      <c r="N13" s="140"/>
      <c r="O13" s="141"/>
      <c r="P13" s="142"/>
      <c r="Q13" s="322"/>
      <c r="R13" s="332"/>
    </row>
    <row r="14" spans="1:18" ht="12.75" customHeight="1" x14ac:dyDescent="0.2">
      <c r="A14" s="31"/>
      <c r="B14" s="31"/>
      <c r="C14" s="31"/>
      <c r="D14" s="58"/>
      <c r="E14" s="32"/>
      <c r="F14" s="32"/>
      <c r="G14" s="32"/>
      <c r="H14" s="37">
        <f>SUM(H13:H13)</f>
        <v>253.071</v>
      </c>
      <c r="I14" s="11">
        <f>ROUND(H14*$C$3,3)</f>
        <v>0</v>
      </c>
      <c r="K14" s="31" t="s">
        <v>199</v>
      </c>
      <c r="L14" s="405">
        <v>7.5</v>
      </c>
      <c r="M14" s="48">
        <f t="shared" ref="M14:M19" si="0">L14</f>
        <v>7.5</v>
      </c>
      <c r="N14" s="140"/>
      <c r="O14" s="141"/>
      <c r="P14" s="142"/>
      <c r="Q14" s="322"/>
      <c r="R14" s="332"/>
    </row>
    <row r="15" spans="1:18" ht="12.75" customHeight="1" x14ac:dyDescent="0.2">
      <c r="A15" s="29">
        <v>2</v>
      </c>
      <c r="B15" s="111" t="s">
        <v>187</v>
      </c>
      <c r="C15" s="31" t="s">
        <v>58</v>
      </c>
      <c r="D15" s="58"/>
      <c r="E15" s="32"/>
      <c r="F15" s="32"/>
      <c r="G15" s="32"/>
      <c r="H15" s="34"/>
      <c r="I15" s="34"/>
      <c r="K15" s="31" t="s">
        <v>200</v>
      </c>
      <c r="L15" s="40">
        <f>L22</f>
        <v>1.2</v>
      </c>
      <c r="M15" s="48">
        <f t="shared" si="0"/>
        <v>1.2</v>
      </c>
      <c r="N15" s="146"/>
      <c r="O15" s="147"/>
      <c r="P15" s="142"/>
      <c r="Q15" s="322"/>
      <c r="R15" s="332"/>
    </row>
    <row r="16" spans="1:18" ht="12.75" customHeight="1" x14ac:dyDescent="0.2">
      <c r="A16" s="31"/>
      <c r="B16" s="31" t="s">
        <v>155</v>
      </c>
      <c r="C16" s="31"/>
      <c r="D16" s="34">
        <f>D13</f>
        <v>1</v>
      </c>
      <c r="E16" s="34">
        <f>E13</f>
        <v>10.3</v>
      </c>
      <c r="F16" s="34">
        <f>F13</f>
        <v>7.8</v>
      </c>
      <c r="G16" s="31">
        <f>$L$8</f>
        <v>0.15</v>
      </c>
      <c r="H16" s="34">
        <f>D16*E16*F16*G16</f>
        <v>12.051</v>
      </c>
      <c r="I16" s="34"/>
      <c r="K16" s="31" t="s">
        <v>202</v>
      </c>
      <c r="L16" s="405">
        <v>0.5</v>
      </c>
      <c r="M16" s="48">
        <f t="shared" si="0"/>
        <v>0.5</v>
      </c>
      <c r="N16" s="146"/>
      <c r="O16" s="145"/>
      <c r="P16" s="142"/>
      <c r="Q16" s="322"/>
      <c r="R16" s="332"/>
    </row>
    <row r="17" spans="1:18" ht="12.75" customHeight="1" x14ac:dyDescent="0.2">
      <c r="A17" s="31"/>
      <c r="B17" s="36"/>
      <c r="C17" s="36"/>
      <c r="D17" s="55"/>
      <c r="E17" s="36"/>
      <c r="F17" s="36"/>
      <c r="G17" s="36"/>
      <c r="H17" s="37">
        <f>SUM(H16:H16)</f>
        <v>12.051</v>
      </c>
      <c r="I17" s="11">
        <f>ROUND(H17*$C$3,3)</f>
        <v>0</v>
      </c>
      <c r="K17" s="31" t="s">
        <v>204</v>
      </c>
      <c r="L17" s="405">
        <v>1</v>
      </c>
      <c r="M17" s="48">
        <f t="shared" si="0"/>
        <v>1</v>
      </c>
      <c r="N17" s="146"/>
      <c r="O17" s="142"/>
      <c r="P17" s="142"/>
      <c r="Q17" s="106"/>
      <c r="R17" s="332"/>
    </row>
    <row r="18" spans="1:18" ht="12.75" customHeight="1" x14ac:dyDescent="0.2">
      <c r="A18" s="29">
        <v>3</v>
      </c>
      <c r="B18" s="111" t="s">
        <v>197</v>
      </c>
      <c r="C18" s="31" t="s">
        <v>58</v>
      </c>
      <c r="D18" s="31"/>
      <c r="E18" s="32"/>
      <c r="F18" s="40"/>
      <c r="G18" s="40"/>
      <c r="H18" s="34"/>
      <c r="I18" s="34"/>
      <c r="K18" s="31" t="s">
        <v>206</v>
      </c>
      <c r="L18" s="40">
        <f>L14*L16*M12+((L14*M12+L15*M13+SQRT(M12*L14*L15*M13))*L17/3)</f>
        <v>74.062325267042624</v>
      </c>
      <c r="M18" s="40">
        <f t="shared" si="0"/>
        <v>74.062325267042624</v>
      </c>
      <c r="N18" s="146"/>
      <c r="O18" s="145"/>
      <c r="P18" s="142"/>
      <c r="Q18" s="106"/>
      <c r="R18" s="332"/>
    </row>
    <row r="19" spans="1:18" ht="12.75" customHeight="1" x14ac:dyDescent="0.2">
      <c r="A19" s="29"/>
      <c r="B19" s="31" t="s">
        <v>155</v>
      </c>
      <c r="C19" s="31"/>
      <c r="D19" s="35">
        <f>M24</f>
        <v>1</v>
      </c>
      <c r="E19" s="40">
        <f>M18</f>
        <v>74.062325267042624</v>
      </c>
      <c r="F19" s="40"/>
      <c r="G19" s="40"/>
      <c r="H19" s="34">
        <f>D19*E19</f>
        <v>74.062325267042624</v>
      </c>
      <c r="I19" s="331"/>
      <c r="K19" s="31" t="s">
        <v>275</v>
      </c>
      <c r="L19" s="405">
        <v>3</v>
      </c>
      <c r="M19" s="349">
        <f t="shared" si="0"/>
        <v>3</v>
      </c>
      <c r="N19" s="146"/>
      <c r="O19" s="145"/>
      <c r="P19" s="142"/>
      <c r="Q19" s="124"/>
      <c r="R19" s="332"/>
    </row>
    <row r="20" spans="1:18" ht="12.75" customHeight="1" x14ac:dyDescent="0.2">
      <c r="A20" s="29"/>
      <c r="B20" s="31"/>
      <c r="C20" s="31"/>
      <c r="D20" s="31"/>
      <c r="E20" s="32"/>
      <c r="F20" s="32"/>
      <c r="G20" s="32"/>
      <c r="H20" s="37">
        <f>SUM(H19)</f>
        <v>74.062325267042624</v>
      </c>
      <c r="I20" s="11">
        <f>ROUND(H20*$C$3,3)</f>
        <v>0</v>
      </c>
      <c r="K20" s="895" t="s">
        <v>209</v>
      </c>
      <c r="L20" s="895"/>
      <c r="M20" s="895"/>
      <c r="N20" s="146"/>
      <c r="O20" s="145"/>
      <c r="P20" s="142"/>
      <c r="Q20" s="106"/>
      <c r="R20" s="332"/>
    </row>
    <row r="21" spans="1:18" ht="12.75" customHeight="1" x14ac:dyDescent="0.2">
      <c r="A21" s="29">
        <v>4</v>
      </c>
      <c r="B21" s="111" t="s">
        <v>205</v>
      </c>
      <c r="C21" s="31" t="s">
        <v>86</v>
      </c>
      <c r="D21" s="31"/>
      <c r="E21" s="38"/>
      <c r="F21" s="38"/>
      <c r="G21" s="38"/>
      <c r="H21" s="31"/>
      <c r="I21" s="31"/>
      <c r="K21" s="31" t="s">
        <v>207</v>
      </c>
      <c r="L21" s="420">
        <v>7.2</v>
      </c>
      <c r="M21" s="56">
        <f>L21*L7</f>
        <v>7.2</v>
      </c>
      <c r="N21" s="146"/>
      <c r="O21" s="142"/>
      <c r="P21" s="142"/>
      <c r="Q21" s="143"/>
      <c r="R21" s="332"/>
    </row>
    <row r="22" spans="1:18" ht="12.75" customHeight="1" x14ac:dyDescent="0.2">
      <c r="A22" s="31"/>
      <c r="B22" s="31" t="s">
        <v>142</v>
      </c>
      <c r="C22" s="31"/>
      <c r="D22" s="35">
        <f>+D19</f>
        <v>1</v>
      </c>
      <c r="E22" s="32">
        <f>+(E7+F7)*2</f>
        <v>36.200000000000003</v>
      </c>
      <c r="F22" s="33">
        <v>0.5</v>
      </c>
      <c r="G22" s="32">
        <f>IF((G7+G10)&lt;=(M16+M17),(G7+G10),(L16+L17))</f>
        <v>0</v>
      </c>
      <c r="H22" s="31">
        <f>+D22*(2*E22+2*F22)*G22*0.5</f>
        <v>0</v>
      </c>
      <c r="I22" s="31"/>
      <c r="K22" s="31" t="s">
        <v>274</v>
      </c>
      <c r="L22" s="413">
        <v>1.2</v>
      </c>
      <c r="M22" s="95">
        <f>L22</f>
        <v>1.2</v>
      </c>
      <c r="N22" s="140"/>
      <c r="O22" s="141"/>
      <c r="P22" s="142"/>
      <c r="Q22" s="143"/>
      <c r="R22" s="332"/>
    </row>
    <row r="23" spans="1:18" ht="12.75" customHeight="1" x14ac:dyDescent="0.2">
      <c r="A23" s="31"/>
      <c r="B23" s="331"/>
      <c r="C23" s="331"/>
      <c r="D23" s="331"/>
      <c r="E23" s="331"/>
      <c r="F23" s="331"/>
      <c r="G23" s="331"/>
      <c r="H23" s="63">
        <f>+SUM(H22:H22)</f>
        <v>0</v>
      </c>
      <c r="I23" s="11">
        <f>ROUND(H23*$C$3,3)</f>
        <v>0</v>
      </c>
      <c r="K23" s="31" t="s">
        <v>33</v>
      </c>
      <c r="L23" s="30">
        <f>L9-L30-L31-L16-L17</f>
        <v>8.1310000000000002</v>
      </c>
      <c r="M23" s="40">
        <f>L23</f>
        <v>8.1310000000000002</v>
      </c>
      <c r="N23" s="322"/>
      <c r="O23" s="322"/>
      <c r="P23" s="322"/>
      <c r="Q23" s="143"/>
      <c r="R23" s="332"/>
    </row>
    <row r="24" spans="1:18" ht="12.75" customHeight="1" x14ac:dyDescent="0.2">
      <c r="A24" s="29">
        <v>5</v>
      </c>
      <c r="B24" s="111" t="s">
        <v>211</v>
      </c>
      <c r="C24" s="31" t="s">
        <v>212</v>
      </c>
      <c r="D24" s="58">
        <f>IF((G7+G10)&gt;0,1,0)</f>
        <v>0</v>
      </c>
      <c r="E24" s="953">
        <v>10</v>
      </c>
      <c r="F24" s="954"/>
      <c r="G24" s="955"/>
      <c r="H24" s="58">
        <f>E24*D24</f>
        <v>0</v>
      </c>
      <c r="I24" s="11">
        <f>ROUND(H24*$C$3,3)</f>
        <v>0</v>
      </c>
      <c r="K24" s="31" t="s">
        <v>201</v>
      </c>
      <c r="L24" s="414">
        <v>1</v>
      </c>
      <c r="M24" s="330">
        <f>L24</f>
        <v>1</v>
      </c>
      <c r="N24" s="332"/>
      <c r="O24" s="332"/>
      <c r="P24" s="332"/>
      <c r="Q24" s="143"/>
      <c r="R24" s="332"/>
    </row>
    <row r="25" spans="1:18" ht="12.75" customHeight="1" x14ac:dyDescent="0.2">
      <c r="A25" s="49">
        <v>6</v>
      </c>
      <c r="B25" s="111" t="s">
        <v>232</v>
      </c>
      <c r="C25" s="44" t="s">
        <v>58</v>
      </c>
      <c r="D25" s="39"/>
      <c r="E25" s="50"/>
      <c r="F25" s="51"/>
      <c r="G25" s="50"/>
      <c r="H25" s="52"/>
      <c r="I25" s="52"/>
      <c r="K25" s="895" t="s">
        <v>220</v>
      </c>
      <c r="L25" s="895"/>
      <c r="M25" s="895"/>
      <c r="N25" s="947" t="s">
        <v>40</v>
      </c>
      <c r="O25" s="947"/>
      <c r="Q25" s="143"/>
    </row>
    <row r="26" spans="1:18" ht="12.75" customHeight="1" x14ac:dyDescent="0.2">
      <c r="A26" s="44"/>
      <c r="B26" s="44" t="s">
        <v>236</v>
      </c>
      <c r="C26" s="44"/>
      <c r="D26" s="96">
        <f>M24</f>
        <v>1</v>
      </c>
      <c r="E26" s="51">
        <f>M21</f>
        <v>7.2</v>
      </c>
      <c r="F26" s="51">
        <f>M22</f>
        <v>1.2</v>
      </c>
      <c r="G26" s="51">
        <f>M23</f>
        <v>8.1310000000000002</v>
      </c>
      <c r="H26" s="50">
        <f>+D26*E26*F26*G26</f>
        <v>70.251840000000001</v>
      </c>
      <c r="I26" s="53"/>
      <c r="K26" s="54" t="s">
        <v>223</v>
      </c>
      <c r="L26" s="413">
        <v>10.5</v>
      </c>
      <c r="M26" s="48">
        <f>L26*L7</f>
        <v>10.5</v>
      </c>
      <c r="N26" s="320" t="s">
        <v>365</v>
      </c>
      <c r="O26" s="413">
        <v>0.8</v>
      </c>
      <c r="Q26" s="43"/>
    </row>
    <row r="27" spans="1:18" ht="12.75" customHeight="1" x14ac:dyDescent="0.2">
      <c r="A27" s="44"/>
      <c r="B27" s="44" t="s">
        <v>278</v>
      </c>
      <c r="C27" s="320"/>
      <c r="D27" s="365">
        <f>D26</f>
        <v>1</v>
      </c>
      <c r="E27" s="956">
        <f>PI()/4*L22</f>
        <v>0.94247779607693793</v>
      </c>
      <c r="F27" s="956"/>
      <c r="G27" s="366">
        <f>G26</f>
        <v>8.1310000000000002</v>
      </c>
      <c r="H27" s="320">
        <f>G27*E27*D27</f>
        <v>7.6632869599015825</v>
      </c>
      <c r="I27" s="320"/>
      <c r="K27" s="54" t="s">
        <v>226</v>
      </c>
      <c r="L27" s="413">
        <f>L21+0.1*2</f>
        <v>7.4</v>
      </c>
      <c r="M27" s="48">
        <f>L27*L7</f>
        <v>7.4</v>
      </c>
      <c r="N27" s="320" t="s">
        <v>363</v>
      </c>
      <c r="O27" s="413">
        <v>0.8</v>
      </c>
      <c r="Q27" s="41"/>
    </row>
    <row r="28" spans="1:18" ht="12.75" customHeight="1" x14ac:dyDescent="0.2">
      <c r="A28" s="44"/>
      <c r="B28" s="44" t="s">
        <v>220</v>
      </c>
      <c r="C28" s="44"/>
      <c r="D28" s="96">
        <f>+D26</f>
        <v>1</v>
      </c>
      <c r="E28" s="51">
        <f>+M32</f>
        <v>23.782460407037156</v>
      </c>
      <c r="F28" s="51"/>
      <c r="G28" s="51"/>
      <c r="H28" s="52">
        <f>D28*E28</f>
        <v>23.782460407037156</v>
      </c>
      <c r="I28" s="53"/>
      <c r="K28" s="31" t="s">
        <v>219</v>
      </c>
      <c r="L28" s="413">
        <f>L22+0.1*2</f>
        <v>1.4</v>
      </c>
      <c r="M28" s="48">
        <f>L28</f>
        <v>1.4</v>
      </c>
      <c r="N28" s="320" t="s">
        <v>364</v>
      </c>
      <c r="O28" s="413">
        <v>0.5</v>
      </c>
      <c r="Q28" s="41"/>
    </row>
    <row r="29" spans="1:18" ht="12.75" customHeight="1" x14ac:dyDescent="0.2">
      <c r="A29" s="112"/>
      <c r="B29" s="44" t="s">
        <v>237</v>
      </c>
      <c r="C29" s="44"/>
      <c r="D29" s="39">
        <f>O29</f>
        <v>8</v>
      </c>
      <c r="E29" s="32">
        <f>O26</f>
        <v>0.8</v>
      </c>
      <c r="F29" s="32">
        <f>O27</f>
        <v>0.8</v>
      </c>
      <c r="G29" s="32">
        <f>O28</f>
        <v>0.5</v>
      </c>
      <c r="H29" s="52">
        <f>D29*E29*F29*G29</f>
        <v>2.5600000000000005</v>
      </c>
      <c r="I29" s="53"/>
      <c r="K29" s="31" t="s">
        <v>222</v>
      </c>
      <c r="L29" s="413">
        <v>2.2000000000000002</v>
      </c>
      <c r="M29" s="48">
        <f>L29</f>
        <v>2.2000000000000002</v>
      </c>
      <c r="N29" s="320" t="s">
        <v>366</v>
      </c>
      <c r="O29" s="413">
        <f>L24*8</f>
        <v>8</v>
      </c>
      <c r="Q29" s="41"/>
    </row>
    <row r="30" spans="1:18" ht="12.75" customHeight="1" x14ac:dyDescent="0.2">
      <c r="A30" s="112"/>
      <c r="B30" s="44"/>
      <c r="C30" s="44"/>
      <c r="D30" s="39"/>
      <c r="E30" s="50"/>
      <c r="F30" s="50"/>
      <c r="G30" s="73"/>
      <c r="H30" s="53">
        <f>SUM(H26:H29)</f>
        <v>104.25758736693874</v>
      </c>
      <c r="I30" s="11">
        <f>ROUND(H30*$C$3,3)</f>
        <v>0</v>
      </c>
      <c r="J30" s="332"/>
      <c r="K30" s="31" t="s">
        <v>225</v>
      </c>
      <c r="L30" s="405">
        <v>0.75</v>
      </c>
      <c r="M30" s="40">
        <f>L30</f>
        <v>0.75</v>
      </c>
      <c r="Q30" s="41"/>
    </row>
    <row r="31" spans="1:18" ht="12.75" customHeight="1" x14ac:dyDescent="0.2">
      <c r="A31" s="29">
        <v>7</v>
      </c>
      <c r="B31" s="111" t="s">
        <v>242</v>
      </c>
      <c r="C31" s="31" t="s">
        <v>57</v>
      </c>
      <c r="D31" s="58"/>
      <c r="E31" s="32"/>
      <c r="F31" s="32"/>
      <c r="G31" s="32"/>
      <c r="H31" s="34"/>
      <c r="I31" s="34"/>
      <c r="J31" s="332"/>
      <c r="K31" s="31" t="s">
        <v>227</v>
      </c>
      <c r="L31" s="405">
        <v>0.5</v>
      </c>
      <c r="M31" s="40">
        <f>L31</f>
        <v>0.5</v>
      </c>
    </row>
    <row r="32" spans="1:18" ht="12.75" customHeight="1" x14ac:dyDescent="0.2">
      <c r="A32" s="29">
        <v>7.1</v>
      </c>
      <c r="B32" s="63" t="s">
        <v>93</v>
      </c>
      <c r="C32" s="31"/>
      <c r="D32" s="97"/>
      <c r="E32" s="32"/>
      <c r="F32" s="32"/>
      <c r="G32" s="61"/>
      <c r="H32" s="34"/>
      <c r="I32" s="37"/>
      <c r="J32" s="332"/>
      <c r="K32" s="31" t="s">
        <v>231</v>
      </c>
      <c r="L32" s="40">
        <f>L26*L29*L31+((L26*L29+L27*L28+SQRT(L26*L29*L27*L28))*L30/3)</f>
        <v>23.782460407037156</v>
      </c>
      <c r="M32" s="62">
        <f>L32</f>
        <v>23.782460407037156</v>
      </c>
    </row>
    <row r="33" spans="1:18" ht="12.75" customHeight="1" x14ac:dyDescent="0.2">
      <c r="A33" s="29"/>
      <c r="B33" s="31" t="s">
        <v>246</v>
      </c>
      <c r="C33" s="31"/>
      <c r="D33" s="97" t="str">
        <f>"@"&amp;G33&amp;" kg per cum"</f>
        <v>@100 kg per cum</v>
      </c>
      <c r="E33" s="32"/>
      <c r="F33" s="32"/>
      <c r="G33" s="61">
        <v>100</v>
      </c>
      <c r="H33" s="34">
        <f>(H20)*G33/1000</f>
        <v>7.4062325267042626</v>
      </c>
      <c r="I33" s="11">
        <f>ROUND(H33*$C$3,3)</f>
        <v>0</v>
      </c>
      <c r="J33" s="332"/>
      <c r="K33" s="320"/>
      <c r="L33" s="320"/>
      <c r="M33" s="330"/>
    </row>
    <row r="34" spans="1:18" ht="12.75" customHeight="1" x14ac:dyDescent="0.2">
      <c r="A34" s="29">
        <v>7.2</v>
      </c>
      <c r="B34" s="111" t="s">
        <v>383</v>
      </c>
      <c r="C34" s="31"/>
      <c r="D34" s="97"/>
      <c r="E34" s="32"/>
      <c r="F34" s="32"/>
      <c r="G34" s="61"/>
      <c r="H34" s="34"/>
      <c r="I34" s="37"/>
      <c r="J34" s="332"/>
      <c r="K34" s="602" t="s">
        <v>264</v>
      </c>
      <c r="L34" s="601" t="s">
        <v>265</v>
      </c>
      <c r="M34" s="414">
        <v>1</v>
      </c>
    </row>
    <row r="35" spans="1:18" ht="12.75" customHeight="1" x14ac:dyDescent="0.2">
      <c r="A35" s="29"/>
      <c r="B35" s="31" t="s">
        <v>252</v>
      </c>
      <c r="C35" s="31"/>
      <c r="D35" s="97" t="str">
        <f>"@"&amp;G35&amp;" kg per cum"</f>
        <v>@150 kg per cum</v>
      </c>
      <c r="E35" s="32"/>
      <c r="F35" s="32"/>
      <c r="G35" s="61">
        <v>150</v>
      </c>
      <c r="H35" s="34">
        <f>(H26+H27)*G35/1000</f>
        <v>11.687269043985237</v>
      </c>
      <c r="I35" s="37"/>
      <c r="J35" s="332"/>
      <c r="K35" s="297"/>
      <c r="L35" s="601" t="s">
        <v>266</v>
      </c>
      <c r="M35" s="414">
        <v>0</v>
      </c>
    </row>
    <row r="36" spans="1:18" ht="12.75" customHeight="1" x14ac:dyDescent="0.2">
      <c r="A36" s="29"/>
      <c r="B36" s="31" t="s">
        <v>220</v>
      </c>
      <c r="C36" s="31"/>
      <c r="D36" s="97" t="str">
        <f>"@"&amp;G36&amp;" kg per cum"</f>
        <v>@120 kg per cum</v>
      </c>
      <c r="E36" s="32"/>
      <c r="F36" s="32"/>
      <c r="G36" s="61">
        <v>120</v>
      </c>
      <c r="H36" s="34">
        <f>H28*G36/1000</f>
        <v>2.8538952488444589</v>
      </c>
      <c r="I36" s="37"/>
      <c r="J36" s="332"/>
    </row>
    <row r="37" spans="1:18" ht="12.75" customHeight="1" x14ac:dyDescent="0.2">
      <c r="A37" s="29"/>
      <c r="B37" s="31" t="s">
        <v>40</v>
      </c>
      <c r="C37" s="31"/>
      <c r="D37" s="97" t="str">
        <f>"@"&amp;G37&amp;" kg per cum"</f>
        <v>@120 kg per cum</v>
      </c>
      <c r="E37" s="32"/>
      <c r="F37" s="32"/>
      <c r="G37" s="61">
        <v>120</v>
      </c>
      <c r="H37" s="34">
        <f>H29*G37/1000</f>
        <v>0.30720000000000003</v>
      </c>
      <c r="I37" s="37"/>
      <c r="J37" s="332"/>
    </row>
    <row r="38" spans="1:18" ht="12.75" customHeight="1" x14ac:dyDescent="0.2">
      <c r="A38" s="29"/>
      <c r="B38" s="320"/>
      <c r="C38" s="320"/>
      <c r="D38" s="330"/>
      <c r="E38" s="320"/>
      <c r="F38" s="320"/>
      <c r="G38" s="320"/>
      <c r="H38" s="53">
        <f>SUM(H35:H37)</f>
        <v>14.848364292829697</v>
      </c>
      <c r="I38" s="11">
        <f>ROUND(H38*$C$3,3)</f>
        <v>0</v>
      </c>
      <c r="J38" s="332"/>
    </row>
    <row r="39" spans="1:18" ht="12.75" customHeight="1" x14ac:dyDescent="0.2">
      <c r="J39" s="332"/>
    </row>
    <row r="40" spans="1:18" ht="12.75" customHeight="1" x14ac:dyDescent="0.2">
      <c r="I40" s="404">
        <f>SUM(I5:I39)</f>
        <v>0</v>
      </c>
      <c r="J40" s="332"/>
      <c r="Q40" s="326"/>
      <c r="R40" s="321"/>
    </row>
    <row r="41" spans="1:18" ht="12.75" customHeight="1" x14ac:dyDescent="0.2">
      <c r="J41" s="332"/>
      <c r="K41" s="321"/>
      <c r="L41" s="321"/>
      <c r="M41" s="301"/>
      <c r="Q41" s="321"/>
    </row>
    <row r="42" spans="1:18" ht="12.75" customHeight="1" x14ac:dyDescent="0.2">
      <c r="J42" s="332"/>
      <c r="K42" s="321"/>
      <c r="L42" s="321"/>
      <c r="M42" s="301"/>
      <c r="Q42" s="321"/>
    </row>
    <row r="43" spans="1:18" ht="12.75" customHeight="1" x14ac:dyDescent="0.2">
      <c r="J43" s="332"/>
      <c r="K43" s="333"/>
      <c r="L43" s="334"/>
      <c r="M43" s="335"/>
      <c r="N43" s="321"/>
      <c r="O43" s="321"/>
      <c r="P43" s="321"/>
      <c r="Q43" s="321"/>
    </row>
    <row r="44" spans="1:18" ht="12.75" customHeight="1" x14ac:dyDescent="0.2">
      <c r="J44" s="332"/>
      <c r="K44" s="333"/>
      <c r="L44" s="334"/>
      <c r="M44" s="335"/>
      <c r="N44" s="321"/>
      <c r="O44" s="321"/>
      <c r="P44" s="321"/>
      <c r="Q44" s="321"/>
    </row>
    <row r="45" spans="1:18" x14ac:dyDescent="0.2">
      <c r="J45" s="332"/>
      <c r="K45" s="321"/>
      <c r="L45" s="321"/>
      <c r="M45" s="301"/>
      <c r="N45" s="321"/>
      <c r="O45" s="321"/>
      <c r="P45" s="321"/>
      <c r="Q45" s="321"/>
    </row>
    <row r="46" spans="1:18" x14ac:dyDescent="0.2">
      <c r="J46" s="332"/>
      <c r="K46" s="321"/>
      <c r="L46" s="321"/>
      <c r="M46" s="301"/>
      <c r="N46" s="321"/>
      <c r="O46" s="321"/>
      <c r="P46" s="321"/>
      <c r="Q46" s="321"/>
    </row>
    <row r="47" spans="1:18" x14ac:dyDescent="0.2">
      <c r="J47" s="332"/>
      <c r="K47" s="321"/>
      <c r="L47" s="321"/>
      <c r="M47" s="301"/>
      <c r="N47" s="321"/>
      <c r="O47" s="321"/>
      <c r="P47" s="321"/>
      <c r="Q47" s="321"/>
    </row>
    <row r="48" spans="1:18" x14ac:dyDescent="0.2">
      <c r="J48" s="332"/>
      <c r="K48" s="321"/>
      <c r="L48" s="337"/>
      <c r="M48" s="301"/>
      <c r="N48" s="321"/>
      <c r="O48" s="321"/>
      <c r="P48" s="321"/>
      <c r="Q48" s="321"/>
    </row>
    <row r="49" spans="1:17" x14ac:dyDescent="0.2">
      <c r="J49" s="332"/>
      <c r="K49" s="321"/>
      <c r="L49" s="321"/>
      <c r="M49" s="301"/>
      <c r="N49" s="321"/>
      <c r="O49" s="321"/>
      <c r="P49" s="321"/>
      <c r="Q49" s="321"/>
    </row>
    <row r="50" spans="1:17" x14ac:dyDescent="0.2">
      <c r="J50" s="332"/>
      <c r="K50" s="321"/>
      <c r="L50" s="321"/>
      <c r="M50" s="301"/>
      <c r="N50" s="321"/>
      <c r="O50" s="321"/>
      <c r="P50" s="321"/>
      <c r="Q50" s="321"/>
    </row>
    <row r="51" spans="1:17" x14ac:dyDescent="0.2">
      <c r="J51" s="332"/>
      <c r="K51" s="321"/>
      <c r="L51" s="321"/>
      <c r="M51" s="301"/>
      <c r="N51" s="321"/>
      <c r="O51" s="321"/>
      <c r="P51" s="321"/>
      <c r="Q51" s="321"/>
    </row>
    <row r="52" spans="1:17" x14ac:dyDescent="0.2">
      <c r="J52" s="332"/>
      <c r="K52" s="322"/>
      <c r="L52" s="338"/>
      <c r="M52" s="340"/>
      <c r="N52" s="322"/>
      <c r="O52" s="321"/>
      <c r="P52" s="321"/>
    </row>
    <row r="53" spans="1:17" x14ac:dyDescent="0.2">
      <c r="K53" s="904"/>
      <c r="L53" s="904"/>
      <c r="M53" s="904"/>
      <c r="N53" s="904"/>
      <c r="O53" s="904"/>
      <c r="P53" s="904"/>
    </row>
    <row r="54" spans="1:17" x14ac:dyDescent="0.2">
      <c r="J54" s="98"/>
      <c r="K54" s="905"/>
      <c r="L54" s="905"/>
      <c r="M54" s="905"/>
      <c r="N54" s="321"/>
      <c r="O54" s="78"/>
      <c r="P54" s="78"/>
    </row>
    <row r="55" spans="1:17" x14ac:dyDescent="0.2">
      <c r="K55" s="74"/>
      <c r="L55" s="86"/>
      <c r="M55" s="86"/>
      <c r="N55" s="321"/>
      <c r="O55" s="77"/>
      <c r="P55" s="77"/>
    </row>
    <row r="56" spans="1:17" x14ac:dyDescent="0.2">
      <c r="K56" s="74"/>
      <c r="L56" s="110"/>
      <c r="M56" s="110"/>
      <c r="N56" s="321"/>
      <c r="O56" s="81"/>
      <c r="P56" s="81"/>
    </row>
    <row r="57" spans="1:17" x14ac:dyDescent="0.2">
      <c r="K57" s="74"/>
      <c r="L57" s="136"/>
      <c r="M57" s="110"/>
      <c r="N57" s="321"/>
      <c r="O57" s="81"/>
      <c r="P57" s="81"/>
    </row>
    <row r="58" spans="1:17" x14ac:dyDescent="0.2">
      <c r="A58" s="71"/>
      <c r="B58" s="122"/>
      <c r="C58" s="122"/>
      <c r="D58" s="75"/>
      <c r="E58" s="122"/>
      <c r="F58" s="122"/>
      <c r="G58" s="122"/>
      <c r="H58" s="69"/>
      <c r="I58" s="69"/>
      <c r="K58" s="74"/>
      <c r="L58" s="113"/>
      <c r="M58" s="86"/>
      <c r="N58" s="321"/>
      <c r="O58" s="81"/>
      <c r="P58" s="81"/>
    </row>
    <row r="59" spans="1:17" x14ac:dyDescent="0.2">
      <c r="A59" s="71"/>
      <c r="B59" s="324"/>
      <c r="C59" s="74"/>
      <c r="D59" s="75"/>
      <c r="E59" s="122"/>
      <c r="F59" s="122"/>
      <c r="G59" s="122"/>
      <c r="H59" s="69"/>
      <c r="I59" s="69"/>
      <c r="K59" s="74"/>
      <c r="L59" s="110"/>
      <c r="M59" s="110"/>
      <c r="O59" s="81"/>
      <c r="P59" s="81"/>
    </row>
    <row r="60" spans="1:17" x14ac:dyDescent="0.2">
      <c r="A60" s="100"/>
      <c r="B60" s="74"/>
      <c r="C60" s="122"/>
      <c r="D60" s="75"/>
      <c r="E60" s="123"/>
      <c r="F60" s="107"/>
      <c r="G60" s="123"/>
      <c r="H60" s="105"/>
      <c r="I60" s="105"/>
      <c r="K60" s="117"/>
      <c r="L60" s="110"/>
      <c r="M60" s="137"/>
      <c r="O60" s="81"/>
      <c r="P60" s="81"/>
    </row>
    <row r="61" spans="1:17" x14ac:dyDescent="0.2">
      <c r="A61" s="100"/>
      <c r="B61" s="114"/>
      <c r="C61" s="122"/>
      <c r="D61" s="75"/>
      <c r="E61" s="101"/>
      <c r="F61" s="107"/>
      <c r="G61" s="123"/>
      <c r="H61" s="105"/>
      <c r="I61" s="105"/>
      <c r="K61" s="117"/>
      <c r="L61" s="120"/>
      <c r="M61" s="137"/>
      <c r="O61" s="81"/>
      <c r="P61" s="81"/>
    </row>
    <row r="62" spans="1:17" x14ac:dyDescent="0.2">
      <c r="A62" s="100"/>
      <c r="B62" s="74"/>
      <c r="C62" s="122"/>
      <c r="D62" s="75"/>
      <c r="E62" s="122"/>
      <c r="F62" s="122"/>
      <c r="G62" s="122"/>
      <c r="H62" s="69"/>
      <c r="I62" s="69"/>
      <c r="K62" s="117"/>
      <c r="L62" s="174"/>
      <c r="M62" s="137"/>
      <c r="N62" s="332"/>
      <c r="O62" s="82"/>
      <c r="P62" s="82"/>
    </row>
    <row r="63" spans="1:17" ht="15.75" customHeight="1" x14ac:dyDescent="0.2">
      <c r="A63" s="124"/>
      <c r="B63" s="324"/>
      <c r="C63" s="106"/>
      <c r="D63" s="125"/>
      <c r="E63" s="126"/>
      <c r="F63" s="126"/>
      <c r="G63" s="126"/>
      <c r="H63" s="127"/>
      <c r="I63" s="127"/>
      <c r="K63" s="117"/>
      <c r="L63" s="174"/>
      <c r="M63" s="137"/>
      <c r="N63" s="332"/>
      <c r="O63" s="81"/>
      <c r="P63" s="81"/>
    </row>
    <row r="64" spans="1:17" ht="14.25" customHeight="1" x14ac:dyDescent="0.2">
      <c r="A64" s="321"/>
      <c r="B64" s="321"/>
      <c r="C64" s="321"/>
      <c r="D64" s="301"/>
      <c r="E64" s="321"/>
      <c r="F64" s="321"/>
      <c r="G64" s="321"/>
      <c r="H64" s="321"/>
      <c r="I64" s="321"/>
      <c r="K64" s="117"/>
      <c r="L64" s="151"/>
      <c r="M64" s="137"/>
      <c r="N64" s="332"/>
      <c r="O64" s="81"/>
      <c r="P64" s="81"/>
    </row>
    <row r="65" spans="1:16" x14ac:dyDescent="0.2">
      <c r="A65" s="321"/>
      <c r="B65" s="321"/>
      <c r="C65" s="321"/>
      <c r="D65" s="301"/>
      <c r="E65" s="321"/>
      <c r="F65" s="321"/>
      <c r="G65" s="321"/>
      <c r="H65" s="321"/>
      <c r="I65" s="321"/>
      <c r="K65" s="117"/>
      <c r="L65" s="110"/>
      <c r="M65" s="138"/>
      <c r="N65" s="332"/>
      <c r="O65" s="81"/>
      <c r="P65" s="81"/>
    </row>
    <row r="66" spans="1:16" x14ac:dyDescent="0.2">
      <c r="A66" s="321"/>
      <c r="B66" s="321"/>
      <c r="C66" s="321"/>
      <c r="D66" s="301"/>
      <c r="E66" s="321"/>
      <c r="F66" s="321"/>
      <c r="G66" s="321"/>
      <c r="H66" s="321"/>
      <c r="I66" s="321"/>
      <c r="J66" s="321"/>
      <c r="K66" s="149"/>
      <c r="L66" s="149"/>
      <c r="M66" s="153"/>
      <c r="N66" s="332"/>
      <c r="O66" s="81"/>
      <c r="P66" s="81"/>
    </row>
    <row r="67" spans="1:16" x14ac:dyDescent="0.2">
      <c r="A67" s="321"/>
      <c r="B67" s="321"/>
      <c r="C67" s="321"/>
      <c r="D67" s="301"/>
      <c r="E67" s="321"/>
      <c r="F67" s="321"/>
      <c r="G67" s="321"/>
      <c r="H67" s="321"/>
      <c r="I67" s="321"/>
      <c r="J67" s="321"/>
      <c r="O67" s="74"/>
      <c r="P67" s="74"/>
    </row>
    <row r="68" spans="1:16" x14ac:dyDescent="0.2">
      <c r="A68" s="321"/>
      <c r="B68" s="321"/>
      <c r="C68" s="321"/>
      <c r="D68" s="301"/>
      <c r="E68" s="321"/>
      <c r="F68" s="321"/>
      <c r="G68" s="321"/>
      <c r="H68" s="321"/>
      <c r="I68" s="321"/>
      <c r="J68" s="321"/>
      <c r="O68" s="321"/>
      <c r="P68" s="321"/>
    </row>
    <row r="69" spans="1:16" x14ac:dyDescent="0.2">
      <c r="A69" s="321"/>
      <c r="B69" s="321"/>
      <c r="C69" s="321"/>
      <c r="D69" s="301"/>
      <c r="E69" s="321"/>
      <c r="F69" s="321"/>
      <c r="G69" s="321"/>
      <c r="H69" s="321"/>
      <c r="I69" s="321"/>
      <c r="J69" s="321"/>
      <c r="O69" s="321"/>
      <c r="P69" s="321"/>
    </row>
    <row r="70" spans="1:16" x14ac:dyDescent="0.2">
      <c r="A70" s="321"/>
      <c r="B70" s="321"/>
      <c r="C70" s="321"/>
      <c r="D70" s="301"/>
      <c r="E70" s="321"/>
      <c r="F70" s="321"/>
      <c r="G70" s="321"/>
      <c r="H70" s="321"/>
      <c r="I70" s="321"/>
      <c r="J70" s="321"/>
      <c r="O70" s="321"/>
      <c r="P70" s="321"/>
    </row>
    <row r="71" spans="1:16" x14ac:dyDescent="0.2">
      <c r="A71" s="321"/>
      <c r="B71" s="321"/>
      <c r="C71" s="321"/>
      <c r="D71" s="301"/>
      <c r="E71" s="321"/>
      <c r="F71" s="321"/>
      <c r="G71" s="321"/>
      <c r="H71" s="321"/>
      <c r="I71" s="321"/>
      <c r="J71" s="321"/>
      <c r="O71" s="321"/>
      <c r="P71" s="321"/>
    </row>
    <row r="72" spans="1:16" x14ac:dyDescent="0.2">
      <c r="A72" s="71"/>
      <c r="B72" s="74"/>
      <c r="C72" s="74"/>
      <c r="D72" s="103"/>
      <c r="E72" s="101"/>
      <c r="F72" s="101"/>
      <c r="G72" s="104"/>
      <c r="H72" s="105"/>
      <c r="I72" s="69"/>
      <c r="J72" s="321"/>
      <c r="O72" s="321"/>
      <c r="P72" s="321"/>
    </row>
    <row r="73" spans="1:16" x14ac:dyDescent="0.2">
      <c r="A73" s="71"/>
      <c r="B73" s="74"/>
      <c r="C73" s="74"/>
      <c r="D73" s="103"/>
      <c r="E73" s="101"/>
      <c r="F73" s="101"/>
      <c r="G73" s="104"/>
      <c r="H73" s="105"/>
      <c r="I73" s="69"/>
      <c r="J73" s="321"/>
      <c r="O73" s="321"/>
      <c r="P73" s="321"/>
    </row>
    <row r="74" spans="1:16" x14ac:dyDescent="0.2">
      <c r="A74" s="71"/>
      <c r="B74" s="74"/>
      <c r="C74" s="74"/>
      <c r="D74" s="103"/>
      <c r="E74" s="101"/>
      <c r="F74" s="101"/>
      <c r="G74" s="104"/>
      <c r="H74" s="105"/>
      <c r="I74" s="69"/>
      <c r="J74" s="321"/>
      <c r="O74" s="321"/>
      <c r="P74" s="321"/>
    </row>
    <row r="75" spans="1:16" x14ac:dyDescent="0.2">
      <c r="A75" s="339"/>
      <c r="B75" s="321"/>
      <c r="C75" s="321"/>
      <c r="D75" s="321"/>
      <c r="E75" s="321"/>
      <c r="F75" s="321"/>
      <c r="G75" s="321"/>
      <c r="H75" s="321"/>
      <c r="I75" s="321"/>
      <c r="J75" s="321"/>
      <c r="O75" s="321"/>
      <c r="P75" s="321"/>
    </row>
    <row r="76" spans="1:16" x14ac:dyDescent="0.2">
      <c r="A76" s="71"/>
      <c r="B76" s="324"/>
      <c r="C76" s="74"/>
      <c r="D76" s="86"/>
      <c r="E76" s="101"/>
      <c r="F76" s="101"/>
      <c r="G76" s="101"/>
      <c r="H76" s="69"/>
      <c r="I76" s="69"/>
      <c r="J76" s="321"/>
      <c r="O76" s="321"/>
      <c r="P76" s="321"/>
    </row>
    <row r="77" spans="1:16" x14ac:dyDescent="0.2">
      <c r="A77" s="71"/>
      <c r="B77" s="324"/>
      <c r="C77" s="74"/>
      <c r="D77" s="86"/>
      <c r="E77" s="101"/>
      <c r="F77" s="101"/>
      <c r="G77" s="101"/>
      <c r="H77" s="69"/>
      <c r="I77" s="105"/>
      <c r="J77" s="321"/>
      <c r="O77" s="321"/>
      <c r="P77" s="321"/>
    </row>
    <row r="78" spans="1:16" x14ac:dyDescent="0.2">
      <c r="A78" s="71"/>
      <c r="B78" s="74"/>
      <c r="C78" s="74"/>
      <c r="D78" s="86"/>
      <c r="E78" s="101"/>
      <c r="F78" s="101"/>
      <c r="G78" s="101"/>
      <c r="H78" s="105"/>
      <c r="I78" s="105"/>
      <c r="J78" s="321"/>
      <c r="O78" s="321"/>
      <c r="P78" s="321"/>
    </row>
    <row r="79" spans="1:16" x14ac:dyDescent="0.2">
      <c r="A79" s="71"/>
      <c r="B79" s="114"/>
      <c r="C79" s="74"/>
      <c r="D79" s="86"/>
      <c r="E79" s="101"/>
      <c r="F79" s="101"/>
      <c r="G79" s="101"/>
      <c r="H79" s="105"/>
      <c r="I79" s="69"/>
      <c r="J79" s="321"/>
    </row>
    <row r="80" spans="1:16" x14ac:dyDescent="0.2">
      <c r="A80" s="71"/>
      <c r="B80" s="327"/>
      <c r="C80" s="122"/>
      <c r="D80" s="86"/>
      <c r="E80" s="102"/>
      <c r="F80" s="102"/>
      <c r="G80" s="102"/>
      <c r="H80" s="69"/>
      <c r="I80" s="69"/>
      <c r="J80" s="321"/>
    </row>
    <row r="81" spans="1:16" x14ac:dyDescent="0.2">
      <c r="A81" s="71"/>
      <c r="B81" s="324"/>
      <c r="C81" s="74"/>
      <c r="D81" s="340"/>
      <c r="E81" s="129"/>
      <c r="F81" s="129"/>
      <c r="G81" s="299"/>
      <c r="H81" s="323"/>
      <c r="I81" s="69"/>
      <c r="J81" s="321"/>
      <c r="O81" s="321"/>
      <c r="P81" s="321"/>
    </row>
    <row r="82" spans="1:16" x14ac:dyDescent="0.2">
      <c r="A82" s="71"/>
      <c r="B82" s="327"/>
      <c r="C82" s="74"/>
      <c r="D82" s="86"/>
      <c r="E82" s="129"/>
      <c r="F82" s="129"/>
      <c r="G82" s="102"/>
      <c r="H82" s="69"/>
      <c r="I82" s="69"/>
      <c r="J82" s="321"/>
      <c r="K82" s="321"/>
      <c r="L82" s="321"/>
      <c r="M82" s="301"/>
      <c r="N82" s="321"/>
      <c r="O82" s="321"/>
      <c r="P82" s="321"/>
    </row>
    <row r="83" spans="1:16" x14ac:dyDescent="0.2">
      <c r="A83" s="71"/>
      <c r="B83" s="324"/>
      <c r="C83" s="74"/>
      <c r="D83" s="340"/>
      <c r="E83" s="129"/>
      <c r="F83" s="129"/>
      <c r="G83" s="299"/>
      <c r="H83" s="323"/>
      <c r="I83" s="69"/>
      <c r="J83" s="321"/>
      <c r="K83" s="321"/>
      <c r="L83" s="321"/>
      <c r="M83" s="301"/>
      <c r="N83" s="321"/>
    </row>
    <row r="84" spans="1:16" x14ac:dyDescent="0.2">
      <c r="A84" s="71"/>
      <c r="B84" s="324"/>
      <c r="C84" s="74"/>
      <c r="D84" s="115"/>
      <c r="E84" s="130"/>
      <c r="F84" s="130"/>
      <c r="G84" s="130"/>
      <c r="H84" s="131"/>
      <c r="I84" s="68"/>
      <c r="J84" s="321"/>
      <c r="K84" s="321"/>
      <c r="L84" s="321"/>
      <c r="M84" s="301"/>
      <c r="N84" s="321"/>
    </row>
    <row r="85" spans="1:16" x14ac:dyDescent="0.2">
      <c r="A85" s="71"/>
      <c r="B85" s="328"/>
      <c r="C85" s="65"/>
      <c r="D85" s="133"/>
      <c r="E85" s="66"/>
      <c r="F85" s="67"/>
      <c r="G85" s="67"/>
      <c r="H85" s="68"/>
      <c r="I85" s="69"/>
      <c r="J85" s="321"/>
      <c r="K85" s="321"/>
      <c r="L85" s="321"/>
      <c r="M85" s="301"/>
      <c r="N85" s="321"/>
    </row>
    <row r="86" spans="1:16" x14ac:dyDescent="0.2">
      <c r="A86" s="71"/>
      <c r="B86" s="324"/>
      <c r="C86" s="74"/>
      <c r="D86" s="115"/>
      <c r="E86" s="66"/>
      <c r="F86" s="67"/>
      <c r="G86" s="67"/>
      <c r="H86" s="131"/>
      <c r="I86" s="68"/>
      <c r="J86" s="321"/>
      <c r="K86" s="321"/>
      <c r="L86" s="301"/>
      <c r="M86" s="301"/>
      <c r="N86" s="321"/>
    </row>
    <row r="87" spans="1:16" x14ac:dyDescent="0.2">
      <c r="A87" s="347"/>
      <c r="B87" s="328"/>
      <c r="C87" s="65"/>
      <c r="D87" s="72"/>
      <c r="E87" s="66"/>
      <c r="F87" s="67"/>
      <c r="G87" s="67"/>
      <c r="H87" s="68"/>
      <c r="I87" s="69"/>
      <c r="J87" s="321"/>
      <c r="K87" s="321"/>
      <c r="L87" s="321"/>
      <c r="M87" s="301"/>
      <c r="N87" s="321"/>
    </row>
    <row r="88" spans="1:16" x14ac:dyDescent="0.2">
      <c r="A88" s="71"/>
      <c r="B88" s="347"/>
      <c r="C88" s="65"/>
      <c r="D88" s="72"/>
      <c r="E88" s="66"/>
      <c r="F88" s="67"/>
      <c r="G88" s="67"/>
      <c r="H88" s="68"/>
      <c r="I88" s="69"/>
      <c r="J88" s="321"/>
      <c r="K88" s="321"/>
      <c r="L88" s="321"/>
      <c r="M88" s="301"/>
      <c r="N88" s="321"/>
    </row>
    <row r="89" spans="1:16" x14ac:dyDescent="0.2">
      <c r="A89" s="113"/>
      <c r="B89" s="324"/>
      <c r="C89" s="117"/>
      <c r="D89" s="72"/>
      <c r="E89" s="66"/>
      <c r="F89" s="67"/>
      <c r="G89" s="67"/>
      <c r="H89" s="68"/>
      <c r="I89" s="69"/>
      <c r="J89" s="321"/>
      <c r="K89" s="321"/>
      <c r="L89" s="321"/>
      <c r="M89" s="301"/>
      <c r="N89" s="321"/>
    </row>
    <row r="90" spans="1:16" x14ac:dyDescent="0.2">
      <c r="A90" s="113"/>
      <c r="B90" s="114"/>
      <c r="C90" s="65"/>
      <c r="D90" s="115"/>
      <c r="E90" s="66"/>
      <c r="F90" s="67"/>
      <c r="G90" s="67"/>
      <c r="H90" s="68"/>
      <c r="I90" s="69"/>
      <c r="J90" s="321"/>
      <c r="K90" s="321"/>
      <c r="L90" s="321"/>
      <c r="M90" s="301"/>
      <c r="N90" s="321"/>
    </row>
    <row r="91" spans="1:16" x14ac:dyDescent="0.2">
      <c r="A91" s="113"/>
      <c r="B91" s="114"/>
      <c r="C91" s="65"/>
      <c r="D91" s="115"/>
      <c r="E91" s="66"/>
      <c r="F91" s="67"/>
      <c r="G91" s="67"/>
      <c r="H91" s="68"/>
      <c r="I91" s="69"/>
      <c r="J91" s="321"/>
    </row>
    <row r="92" spans="1:16" x14ac:dyDescent="0.2">
      <c r="A92" s="113"/>
      <c r="B92" s="114"/>
      <c r="C92" s="65"/>
      <c r="D92" s="115"/>
      <c r="E92" s="66"/>
      <c r="F92" s="67"/>
      <c r="G92" s="67"/>
      <c r="H92" s="68"/>
      <c r="I92" s="69"/>
      <c r="J92" s="321"/>
    </row>
    <row r="93" spans="1:16" x14ac:dyDescent="0.2">
      <c r="A93" s="113"/>
      <c r="B93" s="114"/>
      <c r="C93" s="65"/>
      <c r="D93" s="115"/>
      <c r="E93" s="66"/>
      <c r="F93" s="67"/>
      <c r="G93" s="67"/>
      <c r="H93" s="68"/>
      <c r="I93" s="69"/>
      <c r="J93" s="321"/>
      <c r="K93" s="332"/>
      <c r="L93" s="332"/>
      <c r="M93" s="367"/>
      <c r="N93" s="332"/>
    </row>
    <row r="94" spans="1:16" x14ac:dyDescent="0.2">
      <c r="A94" s="113"/>
      <c r="B94" s="114"/>
      <c r="C94" s="65"/>
      <c r="D94" s="115"/>
      <c r="E94" s="66"/>
      <c r="F94" s="67"/>
      <c r="G94" s="67"/>
      <c r="H94" s="68"/>
      <c r="I94" s="69"/>
      <c r="J94" s="321"/>
    </row>
    <row r="95" spans="1:16" x14ac:dyDescent="0.2">
      <c r="A95" s="113"/>
      <c r="B95" s="114"/>
      <c r="C95" s="65"/>
      <c r="D95" s="115"/>
      <c r="E95" s="66"/>
      <c r="F95" s="67"/>
      <c r="G95" s="67"/>
      <c r="H95" s="68"/>
      <c r="I95" s="69"/>
      <c r="J95" s="322"/>
      <c r="K95" s="332"/>
      <c r="L95" s="332"/>
      <c r="M95" s="367"/>
      <c r="N95" s="332"/>
    </row>
    <row r="96" spans="1:16" x14ac:dyDescent="0.2">
      <c r="A96" s="113"/>
      <c r="B96" s="114"/>
      <c r="C96" s="65"/>
      <c r="D96" s="115"/>
      <c r="E96" s="66"/>
      <c r="F96" s="67"/>
      <c r="G96" s="67"/>
      <c r="H96" s="68"/>
      <c r="I96" s="69"/>
      <c r="J96" s="321"/>
    </row>
    <row r="97" spans="1:14" x14ac:dyDescent="0.2">
      <c r="A97" s="71"/>
      <c r="B97" s="114"/>
      <c r="C97" s="65"/>
      <c r="D97" s="72"/>
      <c r="E97" s="66"/>
      <c r="F97" s="67"/>
      <c r="G97" s="67"/>
      <c r="H97" s="68"/>
      <c r="I97" s="69"/>
      <c r="J97" s="321"/>
      <c r="M97" s="110"/>
    </row>
    <row r="98" spans="1:14" x14ac:dyDescent="0.2">
      <c r="A98" s="113"/>
      <c r="B98" s="324"/>
      <c r="C98" s="117"/>
      <c r="D98" s="72"/>
      <c r="E98" s="66"/>
      <c r="F98" s="67"/>
      <c r="G98" s="67"/>
      <c r="H98" s="68"/>
      <c r="I98" s="69"/>
      <c r="J98" s="322"/>
    </row>
    <row r="99" spans="1:14" x14ac:dyDescent="0.2">
      <c r="A99" s="113"/>
      <c r="B99" s="114"/>
      <c r="C99" s="65"/>
      <c r="D99" s="72"/>
      <c r="E99" s="66"/>
      <c r="F99" s="67"/>
      <c r="G99" s="67"/>
      <c r="H99" s="119"/>
      <c r="I99" s="69"/>
      <c r="J99" s="321"/>
      <c r="K99" s="901"/>
      <c r="L99" s="901"/>
      <c r="M99" s="901"/>
      <c r="N99" s="901"/>
    </row>
    <row r="100" spans="1:14" x14ac:dyDescent="0.2">
      <c r="A100" s="113"/>
      <c r="B100" s="114"/>
      <c r="C100" s="65"/>
      <c r="D100" s="72"/>
      <c r="E100" s="66"/>
      <c r="F100" s="67"/>
      <c r="G100" s="67"/>
      <c r="H100" s="119"/>
      <c r="I100" s="69"/>
      <c r="J100" s="321"/>
      <c r="K100" s="114"/>
      <c r="L100" s="110"/>
      <c r="M100" s="110"/>
      <c r="N100" s="116"/>
    </row>
    <row r="101" spans="1:14" x14ac:dyDescent="0.2">
      <c r="A101" s="71"/>
      <c r="B101" s="114"/>
      <c r="C101" s="65"/>
      <c r="D101" s="72"/>
      <c r="E101" s="66"/>
      <c r="F101" s="67"/>
      <c r="G101" s="67"/>
      <c r="H101" s="119"/>
      <c r="I101" s="69"/>
      <c r="J101" s="321"/>
      <c r="K101" s="114"/>
      <c r="L101" s="110"/>
      <c r="N101" s="116"/>
    </row>
    <row r="102" spans="1:14" x14ac:dyDescent="0.2">
      <c r="A102" s="113"/>
      <c r="B102" s="324"/>
      <c r="C102" s="117"/>
      <c r="D102" s="340"/>
      <c r="E102" s="322"/>
      <c r="F102" s="322"/>
      <c r="G102" s="322"/>
      <c r="H102" s="322"/>
      <c r="I102" s="322"/>
      <c r="J102" s="321"/>
      <c r="K102" s="74"/>
      <c r="L102" s="110"/>
      <c r="M102" s="110"/>
      <c r="N102" s="116"/>
    </row>
    <row r="103" spans="1:14" x14ac:dyDescent="0.2">
      <c r="A103" s="341"/>
      <c r="B103" s="74"/>
      <c r="C103" s="322"/>
      <c r="D103" s="340"/>
      <c r="E103" s="342"/>
      <c r="F103" s="342"/>
      <c r="G103" s="342"/>
      <c r="H103" s="342"/>
      <c r="I103" s="322"/>
      <c r="J103" s="321"/>
      <c r="K103" s="74"/>
      <c r="L103" s="110"/>
      <c r="M103" s="110"/>
      <c r="N103" s="116"/>
    </row>
    <row r="104" spans="1:14" x14ac:dyDescent="0.2">
      <c r="A104" s="341"/>
      <c r="B104" s="74"/>
      <c r="C104" s="322"/>
      <c r="D104" s="340"/>
      <c r="E104" s="342"/>
      <c r="F104" s="342"/>
      <c r="G104" s="342"/>
      <c r="H104" s="342"/>
      <c r="I104" s="322"/>
      <c r="J104" s="321"/>
      <c r="K104" s="74"/>
      <c r="L104" s="110"/>
      <c r="M104" s="110"/>
      <c r="N104" s="116"/>
    </row>
    <row r="105" spans="1:14" x14ac:dyDescent="0.2">
      <c r="A105" s="341"/>
      <c r="B105" s="74"/>
      <c r="C105" s="322"/>
      <c r="D105" s="340"/>
      <c r="E105" s="342"/>
      <c r="F105" s="342"/>
      <c r="G105" s="342"/>
      <c r="H105" s="342"/>
      <c r="I105" s="322"/>
      <c r="J105" s="321"/>
      <c r="K105" s="74"/>
      <c r="L105" s="110"/>
      <c r="M105" s="110"/>
      <c r="N105" s="116"/>
    </row>
    <row r="106" spans="1:14" x14ac:dyDescent="0.2">
      <c r="A106" s="71"/>
      <c r="B106" s="74"/>
      <c r="C106" s="322"/>
      <c r="D106" s="340"/>
      <c r="E106" s="322"/>
      <c r="F106" s="322"/>
      <c r="G106" s="322"/>
      <c r="H106" s="343"/>
      <c r="I106" s="69"/>
      <c r="J106" s="322"/>
      <c r="K106" s="74"/>
      <c r="L106" s="118"/>
      <c r="M106" s="110"/>
      <c r="N106" s="116"/>
    </row>
    <row r="107" spans="1:14" x14ac:dyDescent="0.2">
      <c r="A107" s="341"/>
      <c r="B107" s="324"/>
      <c r="C107" s="117"/>
      <c r="D107" s="340"/>
      <c r="E107" s="322"/>
      <c r="F107" s="322"/>
      <c r="G107" s="322"/>
      <c r="H107" s="322"/>
      <c r="I107" s="322"/>
      <c r="J107" s="322"/>
      <c r="K107" s="901"/>
      <c r="L107" s="901"/>
      <c r="M107" s="901"/>
      <c r="N107" s="901"/>
    </row>
    <row r="108" spans="1:14" x14ac:dyDescent="0.2">
      <c r="A108" s="341"/>
      <c r="B108" s="74"/>
      <c r="C108" s="322"/>
      <c r="D108" s="340"/>
      <c r="E108" s="342"/>
      <c r="F108" s="342"/>
      <c r="G108" s="342"/>
      <c r="H108" s="340"/>
      <c r="I108" s="322"/>
      <c r="J108" s="322"/>
      <c r="K108" s="71"/>
      <c r="L108" s="71"/>
      <c r="M108" s="71"/>
      <c r="N108" s="71"/>
    </row>
    <row r="109" spans="1:14" x14ac:dyDescent="0.2">
      <c r="A109" s="341"/>
      <c r="B109" s="74"/>
      <c r="C109" s="322"/>
      <c r="D109" s="340"/>
      <c r="E109" s="342"/>
      <c r="F109" s="342"/>
      <c r="G109" s="342"/>
      <c r="H109" s="340"/>
      <c r="I109" s="322"/>
      <c r="J109" s="322"/>
      <c r="K109" s="114"/>
      <c r="L109" s="120"/>
      <c r="M109" s="110"/>
      <c r="N109" s="116"/>
    </row>
    <row r="110" spans="1:14" x14ac:dyDescent="0.2">
      <c r="A110" s="71"/>
      <c r="B110" s="74"/>
      <c r="C110" s="322"/>
      <c r="D110" s="340"/>
      <c r="E110" s="322"/>
      <c r="F110" s="322"/>
      <c r="G110" s="322"/>
      <c r="H110" s="85"/>
      <c r="I110" s="69"/>
      <c r="J110" s="322"/>
      <c r="K110" s="114"/>
      <c r="L110" s="120"/>
      <c r="M110" s="110"/>
      <c r="N110" s="116"/>
    </row>
    <row r="111" spans="1:14" x14ac:dyDescent="0.2">
      <c r="A111" s="341"/>
      <c r="B111" s="324"/>
      <c r="C111" s="117"/>
      <c r="D111" s="340"/>
      <c r="E111" s="322"/>
      <c r="F111" s="322"/>
      <c r="G111" s="322"/>
      <c r="H111" s="322"/>
      <c r="I111" s="322"/>
      <c r="J111" s="322"/>
      <c r="K111" s="74"/>
      <c r="L111" s="110"/>
      <c r="M111" s="110"/>
      <c r="N111" s="116"/>
    </row>
    <row r="112" spans="1:14" x14ac:dyDescent="0.2">
      <c r="A112" s="344"/>
      <c r="B112" s="74"/>
      <c r="C112" s="321"/>
      <c r="D112" s="299"/>
      <c r="E112" s="300"/>
      <c r="F112" s="300"/>
      <c r="G112" s="301"/>
      <c r="H112" s="345"/>
      <c r="I112" s="321"/>
      <c r="J112" s="322"/>
      <c r="K112" s="74"/>
      <c r="L112" s="110"/>
      <c r="M112" s="110"/>
      <c r="N112" s="116"/>
    </row>
    <row r="113" spans="1:14" x14ac:dyDescent="0.2">
      <c r="A113" s="344"/>
      <c r="B113" s="74"/>
      <c r="C113" s="321"/>
      <c r="D113" s="299"/>
      <c r="E113" s="300"/>
      <c r="F113" s="300"/>
      <c r="G113" s="301"/>
      <c r="H113" s="345"/>
      <c r="I113" s="321"/>
      <c r="J113" s="322"/>
      <c r="K113" s="74"/>
      <c r="L113" s="110"/>
      <c r="M113" s="110"/>
      <c r="N113" s="116"/>
    </row>
    <row r="114" spans="1:14" x14ac:dyDescent="0.2">
      <c r="A114" s="71"/>
      <c r="B114" s="322"/>
      <c r="C114" s="321"/>
      <c r="D114" s="301"/>
      <c r="E114" s="321"/>
      <c r="F114" s="321"/>
      <c r="G114" s="321"/>
      <c r="H114" s="346"/>
      <c r="I114" s="69"/>
      <c r="J114" s="322"/>
      <c r="K114" s="74"/>
      <c r="L114" s="118"/>
      <c r="M114" s="110"/>
      <c r="N114" s="116"/>
    </row>
    <row r="115" spans="1:14" x14ac:dyDescent="0.2">
      <c r="A115" s="344"/>
      <c r="B115" s="324"/>
      <c r="C115" s="74"/>
      <c r="D115" s="301"/>
      <c r="E115" s="321"/>
      <c r="F115" s="321"/>
      <c r="G115" s="321"/>
      <c r="H115" s="321"/>
      <c r="I115" s="321"/>
      <c r="J115" s="322"/>
      <c r="K115" s="901"/>
      <c r="L115" s="901"/>
      <c r="M115" s="901"/>
      <c r="N115" s="901"/>
    </row>
    <row r="116" spans="1:14" x14ac:dyDescent="0.2">
      <c r="A116" s="344"/>
      <c r="B116" s="321"/>
      <c r="C116" s="321"/>
      <c r="D116" s="299"/>
      <c r="E116" s="301"/>
      <c r="F116" s="301"/>
      <c r="G116" s="301"/>
      <c r="H116" s="334"/>
      <c r="I116" s="69"/>
      <c r="J116" s="322"/>
      <c r="K116" s="74"/>
      <c r="L116" s="110"/>
      <c r="M116" s="110"/>
      <c r="N116" s="116"/>
    </row>
    <row r="117" spans="1:14" x14ac:dyDescent="0.2">
      <c r="A117" s="344"/>
      <c r="B117" s="321"/>
      <c r="C117" s="321"/>
      <c r="D117" s="301"/>
      <c r="E117" s="321"/>
      <c r="F117" s="321"/>
      <c r="G117" s="321"/>
      <c r="H117" s="321"/>
      <c r="I117" s="321"/>
      <c r="J117" s="322"/>
      <c r="K117" s="74"/>
      <c r="L117" s="110"/>
      <c r="M117" s="110"/>
      <c r="N117" s="116"/>
    </row>
    <row r="118" spans="1:14" ht="15" customHeight="1" x14ac:dyDescent="0.2">
      <c r="A118" s="344"/>
      <c r="B118" s="324"/>
      <c r="C118" s="117"/>
      <c r="D118" s="301"/>
      <c r="E118" s="321"/>
      <c r="F118" s="321"/>
      <c r="G118" s="321"/>
      <c r="H118" s="321"/>
      <c r="I118" s="321"/>
      <c r="J118" s="322"/>
      <c r="K118" s="74"/>
      <c r="L118" s="110"/>
      <c r="M118" s="110"/>
      <c r="N118" s="116"/>
    </row>
    <row r="119" spans="1:14" ht="15" customHeight="1" x14ac:dyDescent="0.2">
      <c r="A119" s="321"/>
      <c r="B119" s="321"/>
      <c r="C119" s="321"/>
      <c r="D119" s="340"/>
      <c r="E119" s="121"/>
      <c r="F119" s="299"/>
      <c r="G119" s="299"/>
      <c r="H119" s="323"/>
      <c r="I119" s="321"/>
      <c r="J119" s="322"/>
      <c r="K119" s="74"/>
      <c r="L119" s="118"/>
      <c r="M119" s="86"/>
      <c r="N119" s="116"/>
    </row>
    <row r="120" spans="1:14" ht="15.75" customHeight="1" x14ac:dyDescent="0.2">
      <c r="A120" s="321"/>
      <c r="B120" s="321"/>
      <c r="C120" s="321"/>
      <c r="D120" s="340"/>
      <c r="E120" s="121"/>
      <c r="F120" s="299"/>
      <c r="G120" s="299"/>
      <c r="H120" s="323"/>
      <c r="I120" s="321"/>
      <c r="J120" s="322"/>
      <c r="K120" s="74"/>
      <c r="L120" s="118"/>
      <c r="M120" s="86"/>
      <c r="N120" s="116"/>
    </row>
    <row r="121" spans="1:14" ht="15.75" customHeight="1" x14ac:dyDescent="0.2">
      <c r="A121" s="321"/>
      <c r="B121" s="321"/>
      <c r="C121" s="321"/>
      <c r="D121" s="301"/>
      <c r="E121" s="321"/>
      <c r="F121" s="321"/>
      <c r="G121" s="321"/>
      <c r="H121" s="346"/>
      <c r="I121" s="346"/>
      <c r="J121" s="322"/>
      <c r="K121" s="74"/>
      <c r="L121" s="118"/>
      <c r="M121" s="86"/>
      <c r="N121" s="116"/>
    </row>
    <row r="122" spans="1:14" s="332" customFormat="1" ht="18.75" customHeight="1" x14ac:dyDescent="0.2">
      <c r="A122" s="321"/>
      <c r="B122" s="321"/>
      <c r="C122" s="321"/>
      <c r="D122" s="321"/>
      <c r="E122" s="321"/>
      <c r="F122" s="321"/>
      <c r="G122" s="321"/>
      <c r="H122" s="321"/>
      <c r="I122" s="321"/>
      <c r="J122" s="322"/>
      <c r="K122" s="74"/>
      <c r="L122" s="118"/>
      <c r="M122" s="86"/>
      <c r="N122" s="116"/>
    </row>
    <row r="123" spans="1:14" x14ac:dyDescent="0.2">
      <c r="A123" s="321"/>
      <c r="B123" s="321"/>
      <c r="C123" s="321"/>
      <c r="D123" s="321"/>
      <c r="E123" s="321"/>
      <c r="F123" s="321"/>
      <c r="G123" s="321"/>
      <c r="H123" s="321"/>
      <c r="I123" s="321"/>
      <c r="J123" s="322"/>
      <c r="K123" s="74"/>
      <c r="L123" s="118"/>
      <c r="M123" s="86"/>
      <c r="N123" s="116"/>
    </row>
    <row r="124" spans="1:14" ht="15" customHeight="1" x14ac:dyDescent="0.2">
      <c r="A124" s="321"/>
      <c r="B124" s="321"/>
      <c r="C124" s="321"/>
      <c r="D124" s="321"/>
      <c r="E124" s="321"/>
      <c r="F124" s="321"/>
      <c r="G124" s="321"/>
      <c r="H124" s="321"/>
      <c r="I124" s="321"/>
      <c r="J124" s="322"/>
      <c r="K124" s="74"/>
      <c r="L124" s="118"/>
      <c r="M124" s="86"/>
      <c r="N124" s="116"/>
    </row>
    <row r="125" spans="1:14" ht="15" customHeight="1" x14ac:dyDescent="0.2">
      <c r="A125" s="321"/>
      <c r="B125" s="321"/>
      <c r="C125" s="321"/>
      <c r="D125" s="321"/>
      <c r="E125" s="321"/>
      <c r="F125" s="321"/>
      <c r="G125" s="321"/>
      <c r="H125" s="321"/>
      <c r="I125" s="321"/>
      <c r="J125" s="322"/>
      <c r="K125" s="74"/>
      <c r="L125" s="118"/>
      <c r="M125" s="86"/>
      <c r="N125" s="116"/>
    </row>
    <row r="126" spans="1:14" x14ac:dyDescent="0.2">
      <c r="A126" s="322"/>
      <c r="B126" s="322"/>
      <c r="C126" s="322"/>
      <c r="D126" s="322"/>
      <c r="E126" s="322"/>
      <c r="F126" s="322"/>
      <c r="G126" s="322"/>
      <c r="H126" s="322"/>
      <c r="I126" s="322"/>
      <c r="J126" s="321"/>
      <c r="K126" s="321"/>
      <c r="L126" s="321"/>
      <c r="M126" s="301"/>
      <c r="N126" s="321"/>
    </row>
    <row r="127" spans="1:14" ht="16.5" customHeight="1" x14ac:dyDescent="0.2">
      <c r="A127" s="321"/>
      <c r="B127" s="321"/>
      <c r="C127" s="321"/>
      <c r="D127" s="321"/>
      <c r="E127" s="321"/>
      <c r="F127" s="321"/>
      <c r="G127" s="321"/>
      <c r="H127" s="321"/>
      <c r="I127" s="321"/>
      <c r="J127" s="321"/>
      <c r="K127" s="321"/>
      <c r="L127" s="321"/>
      <c r="M127" s="301"/>
      <c r="N127" s="321"/>
    </row>
    <row r="128" spans="1:14" ht="23.25" customHeight="1" x14ac:dyDescent="0.2">
      <c r="A128" s="321"/>
      <c r="B128" s="321"/>
      <c r="C128" s="321"/>
      <c r="D128" s="301"/>
      <c r="E128" s="321"/>
      <c r="F128" s="321"/>
      <c r="G128" s="321"/>
      <c r="H128" s="321"/>
      <c r="I128" s="321"/>
      <c r="J128" s="321"/>
      <c r="K128" s="321"/>
      <c r="L128" s="321"/>
      <c r="M128" s="301"/>
      <c r="N128" s="321"/>
    </row>
    <row r="129" spans="1:14" ht="23.25" customHeight="1" x14ac:dyDescent="0.2">
      <c r="A129" s="321"/>
      <c r="B129" s="321"/>
      <c r="C129" s="321"/>
      <c r="D129" s="301"/>
      <c r="E129" s="321"/>
      <c r="F129" s="321"/>
      <c r="G129" s="321"/>
      <c r="H129" s="321"/>
      <c r="I129" s="321"/>
      <c r="J129" s="321"/>
      <c r="K129" s="902"/>
      <c r="L129" s="334"/>
      <c r="M129" s="335"/>
      <c r="N129" s="321"/>
    </row>
    <row r="130" spans="1:14" x14ac:dyDescent="0.2">
      <c r="A130" s="321"/>
      <c r="B130" s="321"/>
      <c r="C130" s="321"/>
      <c r="D130" s="321"/>
      <c r="E130" s="321"/>
      <c r="F130" s="321"/>
      <c r="G130" s="321"/>
      <c r="H130" s="321"/>
      <c r="I130" s="321"/>
      <c r="J130" s="321"/>
      <c r="K130" s="902"/>
      <c r="L130" s="334"/>
      <c r="M130" s="335"/>
      <c r="N130" s="321"/>
    </row>
    <row r="131" spans="1:14" x14ac:dyDescent="0.2">
      <c r="A131" s="321"/>
      <c r="B131" s="321"/>
      <c r="C131" s="321"/>
      <c r="D131" s="321"/>
      <c r="E131" s="321"/>
      <c r="F131" s="321"/>
      <c r="G131" s="321"/>
      <c r="H131" s="321"/>
      <c r="I131" s="321"/>
      <c r="J131" s="321"/>
      <c r="K131" s="321"/>
      <c r="L131" s="321"/>
      <c r="M131" s="301"/>
      <c r="N131" s="321"/>
    </row>
    <row r="132" spans="1:14" x14ac:dyDescent="0.2">
      <c r="A132" s="321"/>
      <c r="B132" s="321"/>
      <c r="C132" s="321"/>
      <c r="D132" s="321"/>
      <c r="E132" s="321"/>
      <c r="F132" s="321"/>
      <c r="G132" s="321"/>
      <c r="H132" s="321"/>
      <c r="I132" s="321"/>
      <c r="J132" s="321"/>
      <c r="K132" s="321"/>
      <c r="L132" s="321"/>
      <c r="M132" s="301"/>
      <c r="N132" s="321"/>
    </row>
    <row r="133" spans="1:14" x14ac:dyDescent="0.2">
      <c r="A133" s="321"/>
      <c r="B133" s="321"/>
      <c r="C133" s="321"/>
      <c r="D133" s="321"/>
      <c r="E133" s="321"/>
      <c r="F133" s="321"/>
      <c r="G133" s="321"/>
      <c r="H133" s="321"/>
      <c r="I133" s="321"/>
      <c r="J133" s="321"/>
      <c r="K133" s="321"/>
      <c r="L133" s="321"/>
      <c r="M133" s="301"/>
      <c r="N133" s="321"/>
    </row>
    <row r="134" spans="1:14" s="332" customFormat="1" x14ac:dyDescent="0.2">
      <c r="A134" s="321"/>
      <c r="B134" s="321"/>
      <c r="C134" s="321"/>
      <c r="D134" s="321"/>
      <c r="E134" s="321"/>
      <c r="F134" s="321"/>
      <c r="G134" s="321"/>
      <c r="H134" s="321"/>
      <c r="I134" s="321"/>
      <c r="J134" s="321"/>
      <c r="K134" s="322"/>
      <c r="L134" s="322"/>
      <c r="M134" s="340"/>
      <c r="N134" s="321"/>
    </row>
    <row r="135" spans="1:14" ht="11.25" customHeight="1" x14ac:dyDescent="0.2">
      <c r="A135" s="321"/>
      <c r="B135" s="321"/>
      <c r="C135" s="321"/>
      <c r="D135" s="321"/>
      <c r="E135" s="321"/>
      <c r="F135" s="321"/>
      <c r="G135" s="321"/>
      <c r="H135" s="321"/>
      <c r="I135" s="321"/>
      <c r="J135" s="321"/>
      <c r="K135" s="321"/>
      <c r="L135" s="321"/>
      <c r="M135" s="301"/>
      <c r="N135" s="321"/>
    </row>
    <row r="136" spans="1:14" s="332" customFormat="1" x14ac:dyDescent="0.2">
      <c r="A136" s="321"/>
      <c r="B136" s="321"/>
      <c r="C136" s="321"/>
      <c r="D136" s="321"/>
      <c r="E136" s="321"/>
      <c r="F136" s="321"/>
      <c r="G136" s="321"/>
      <c r="H136" s="321"/>
      <c r="I136" s="321"/>
      <c r="J136" s="321"/>
      <c r="K136" s="321"/>
      <c r="L136" s="321"/>
      <c r="M136" s="301"/>
      <c r="N136" s="321"/>
    </row>
    <row r="137" spans="1:14" ht="13.5" customHeight="1" x14ac:dyDescent="0.2">
      <c r="A137" s="321"/>
      <c r="B137" s="321"/>
      <c r="C137" s="321"/>
      <c r="D137" s="321"/>
      <c r="E137" s="321"/>
      <c r="F137" s="321"/>
      <c r="G137" s="321"/>
      <c r="H137" s="321"/>
      <c r="I137" s="321"/>
      <c r="J137" s="321"/>
      <c r="K137" s="321"/>
      <c r="L137" s="321"/>
      <c r="M137" s="301"/>
      <c r="N137" s="321"/>
    </row>
    <row r="138" spans="1:14" ht="20.25" customHeight="1" x14ac:dyDescent="0.2">
      <c r="A138" s="321"/>
      <c r="B138" s="321"/>
      <c r="C138" s="321"/>
      <c r="D138" s="321"/>
      <c r="E138" s="321"/>
      <c r="F138" s="321"/>
      <c r="G138" s="321"/>
      <c r="H138" s="321"/>
      <c r="I138" s="321"/>
      <c r="J138" s="321"/>
      <c r="K138" s="321"/>
      <c r="L138" s="321"/>
      <c r="M138" s="301"/>
      <c r="N138" s="321"/>
    </row>
    <row r="139" spans="1:14" x14ac:dyDescent="0.2">
      <c r="A139" s="321"/>
      <c r="B139" s="321"/>
      <c r="C139" s="321"/>
      <c r="D139" s="321"/>
      <c r="E139" s="321"/>
      <c r="F139" s="321"/>
      <c r="G139" s="321"/>
      <c r="H139" s="321"/>
      <c r="I139" s="321"/>
      <c r="J139" s="321"/>
      <c r="K139" s="321"/>
      <c r="L139" s="321"/>
      <c r="M139" s="301"/>
      <c r="N139" s="321"/>
    </row>
    <row r="140" spans="1:14" x14ac:dyDescent="0.2">
      <c r="A140" s="321"/>
      <c r="B140" s="321"/>
      <c r="C140" s="321"/>
      <c r="D140" s="321"/>
      <c r="E140" s="321"/>
      <c r="F140" s="321"/>
      <c r="G140" s="321"/>
      <c r="H140" s="321"/>
      <c r="I140" s="321"/>
      <c r="J140" s="321"/>
      <c r="K140" s="321"/>
      <c r="L140" s="321"/>
      <c r="M140" s="301"/>
      <c r="N140" s="321"/>
    </row>
    <row r="141" spans="1:14" x14ac:dyDescent="0.2">
      <c r="A141" s="321"/>
      <c r="B141" s="321"/>
      <c r="C141" s="321"/>
      <c r="D141" s="321"/>
      <c r="E141" s="321"/>
      <c r="F141" s="321"/>
      <c r="G141" s="321"/>
      <c r="H141" s="321"/>
      <c r="I141" s="321"/>
      <c r="J141" s="321"/>
      <c r="K141" s="321"/>
      <c r="L141" s="321"/>
      <c r="M141" s="301"/>
      <c r="N141" s="321"/>
    </row>
    <row r="142" spans="1:14" x14ac:dyDescent="0.2">
      <c r="A142" s="321"/>
      <c r="B142" s="321"/>
      <c r="C142" s="321"/>
      <c r="D142" s="321"/>
      <c r="E142" s="321"/>
      <c r="F142" s="321"/>
      <c r="G142" s="321"/>
      <c r="H142" s="321"/>
      <c r="I142" s="321"/>
      <c r="J142" s="321"/>
      <c r="K142" s="321"/>
      <c r="L142" s="321"/>
      <c r="M142" s="301"/>
      <c r="N142" s="321"/>
    </row>
    <row r="143" spans="1:14" x14ac:dyDescent="0.2">
      <c r="A143" s="321"/>
      <c r="B143" s="321"/>
      <c r="C143" s="321"/>
      <c r="D143" s="321"/>
      <c r="E143" s="321"/>
      <c r="F143" s="321"/>
      <c r="G143" s="321"/>
      <c r="H143" s="321"/>
      <c r="I143" s="321"/>
      <c r="J143" s="321"/>
      <c r="K143" s="321"/>
      <c r="L143" s="321"/>
      <c r="M143" s="301"/>
      <c r="N143" s="321"/>
    </row>
    <row r="144" spans="1:14" x14ac:dyDescent="0.2">
      <c r="A144" s="321"/>
      <c r="B144" s="321"/>
      <c r="C144" s="321"/>
      <c r="D144" s="321"/>
      <c r="E144" s="321"/>
      <c r="F144" s="321"/>
      <c r="G144" s="321"/>
      <c r="H144" s="321"/>
      <c r="I144" s="321"/>
      <c r="J144" s="321"/>
      <c r="K144" s="321"/>
      <c r="L144" s="321"/>
      <c r="M144" s="301"/>
      <c r="N144" s="321"/>
    </row>
    <row r="145" spans="1:14" x14ac:dyDescent="0.2">
      <c r="A145" s="321"/>
      <c r="B145" s="321"/>
      <c r="C145" s="321"/>
      <c r="D145" s="321"/>
      <c r="E145" s="321"/>
      <c r="F145" s="321"/>
      <c r="G145" s="321"/>
      <c r="H145" s="321"/>
      <c r="I145" s="321"/>
      <c r="J145" s="321"/>
      <c r="K145" s="321"/>
      <c r="L145" s="321"/>
      <c r="M145" s="301"/>
      <c r="N145" s="321"/>
    </row>
    <row r="146" spans="1:14" x14ac:dyDescent="0.2">
      <c r="A146" s="321"/>
      <c r="B146" s="321"/>
      <c r="C146" s="321"/>
      <c r="D146" s="321"/>
      <c r="E146" s="321"/>
      <c r="F146" s="321"/>
      <c r="G146" s="321"/>
      <c r="H146" s="321"/>
      <c r="I146" s="321"/>
      <c r="J146" s="321"/>
      <c r="K146" s="321"/>
      <c r="L146" s="321"/>
      <c r="M146" s="301"/>
      <c r="N146" s="321"/>
    </row>
    <row r="147" spans="1:14" x14ac:dyDescent="0.2">
      <c r="A147" s="321"/>
      <c r="B147" s="321"/>
      <c r="C147" s="321"/>
      <c r="D147" s="321"/>
      <c r="E147" s="321"/>
      <c r="F147" s="321"/>
      <c r="G147" s="321"/>
      <c r="H147" s="321"/>
      <c r="I147" s="321"/>
      <c r="J147" s="321"/>
      <c r="K147" s="321"/>
      <c r="L147" s="321"/>
      <c r="M147" s="301"/>
      <c r="N147" s="321"/>
    </row>
    <row r="148" spans="1:14" x14ac:dyDescent="0.2">
      <c r="A148" s="321"/>
      <c r="B148" s="321"/>
      <c r="C148" s="321"/>
      <c r="D148" s="321"/>
      <c r="E148" s="321"/>
      <c r="F148" s="321"/>
      <c r="G148" s="321"/>
      <c r="H148" s="321"/>
      <c r="I148" s="321"/>
      <c r="J148" s="321"/>
      <c r="K148" s="321"/>
      <c r="L148" s="321"/>
      <c r="M148" s="301"/>
      <c r="N148" s="321"/>
    </row>
    <row r="149" spans="1:14" x14ac:dyDescent="0.2">
      <c r="A149" s="321"/>
      <c r="B149" s="321"/>
      <c r="C149" s="321"/>
      <c r="D149" s="321"/>
      <c r="E149" s="321"/>
      <c r="F149" s="321"/>
      <c r="G149" s="321"/>
      <c r="H149" s="321"/>
      <c r="I149" s="321"/>
      <c r="J149" s="321"/>
      <c r="K149" s="321"/>
      <c r="L149" s="321"/>
      <c r="M149" s="301"/>
      <c r="N149" s="321"/>
    </row>
    <row r="150" spans="1:14" x14ac:dyDescent="0.2">
      <c r="A150" s="321"/>
      <c r="B150" s="321"/>
      <c r="C150" s="321"/>
      <c r="D150" s="321"/>
      <c r="E150" s="321"/>
      <c r="F150" s="321"/>
      <c r="G150" s="321"/>
      <c r="H150" s="321"/>
      <c r="I150" s="321"/>
      <c r="J150" s="321"/>
      <c r="K150" s="321"/>
      <c r="L150" s="321"/>
      <c r="M150" s="301"/>
      <c r="N150" s="321"/>
    </row>
    <row r="151" spans="1:14" x14ac:dyDescent="0.2">
      <c r="A151" s="321"/>
      <c r="B151" s="321"/>
      <c r="C151" s="321"/>
      <c r="D151" s="321"/>
      <c r="E151" s="321"/>
      <c r="F151" s="321"/>
      <c r="G151" s="321"/>
      <c r="H151" s="321"/>
      <c r="I151" s="321"/>
      <c r="J151" s="321"/>
      <c r="K151" s="321"/>
      <c r="L151" s="321"/>
      <c r="M151" s="301"/>
      <c r="N151" s="321"/>
    </row>
    <row r="152" spans="1:14" x14ac:dyDescent="0.2">
      <c r="A152" s="321"/>
      <c r="B152" s="321"/>
      <c r="C152" s="321"/>
      <c r="D152" s="321"/>
      <c r="E152" s="321"/>
      <c r="F152" s="321"/>
      <c r="G152" s="321"/>
      <c r="H152" s="321"/>
      <c r="I152" s="321"/>
      <c r="J152" s="321"/>
      <c r="K152" s="321"/>
      <c r="L152" s="321"/>
      <c r="M152" s="301"/>
      <c r="N152" s="321"/>
    </row>
    <row r="153" spans="1:14" x14ac:dyDescent="0.2">
      <c r="A153" s="321"/>
      <c r="B153" s="321"/>
      <c r="C153" s="321"/>
      <c r="D153" s="321"/>
      <c r="E153" s="321"/>
      <c r="F153" s="321"/>
      <c r="G153" s="321"/>
      <c r="H153" s="321"/>
      <c r="I153" s="321"/>
      <c r="J153" s="321"/>
      <c r="K153" s="321"/>
      <c r="L153" s="321"/>
      <c r="M153" s="301"/>
      <c r="N153" s="321"/>
    </row>
    <row r="154" spans="1:14" x14ac:dyDescent="0.2">
      <c r="A154" s="321"/>
      <c r="B154" s="321"/>
      <c r="C154" s="321"/>
      <c r="D154" s="321"/>
      <c r="E154" s="321"/>
      <c r="F154" s="321"/>
      <c r="G154" s="321"/>
      <c r="H154" s="321"/>
      <c r="I154" s="321"/>
      <c r="J154" s="321"/>
      <c r="K154" s="321"/>
      <c r="L154" s="321"/>
      <c r="M154" s="301"/>
      <c r="N154" s="321"/>
    </row>
    <row r="155" spans="1:14" x14ac:dyDescent="0.2">
      <c r="A155" s="321"/>
      <c r="B155" s="321"/>
      <c r="C155" s="321"/>
      <c r="D155" s="321"/>
      <c r="E155" s="321"/>
      <c r="F155" s="321"/>
      <c r="G155" s="321"/>
      <c r="H155" s="321"/>
      <c r="I155" s="321"/>
      <c r="J155" s="321"/>
      <c r="K155" s="321"/>
      <c r="L155" s="321"/>
      <c r="M155" s="301"/>
      <c r="N155" s="321"/>
    </row>
    <row r="156" spans="1:14" x14ac:dyDescent="0.2">
      <c r="A156" s="321"/>
      <c r="B156" s="321"/>
      <c r="C156" s="321"/>
      <c r="D156" s="321"/>
      <c r="E156" s="321"/>
      <c r="F156" s="321"/>
      <c r="G156" s="321"/>
      <c r="H156" s="321"/>
      <c r="I156" s="321"/>
      <c r="J156" s="321"/>
      <c r="K156" s="321"/>
      <c r="L156" s="321"/>
      <c r="M156" s="301"/>
      <c r="N156" s="321"/>
    </row>
    <row r="157" spans="1:14" x14ac:dyDescent="0.2">
      <c r="A157" s="321"/>
      <c r="B157" s="321"/>
      <c r="C157" s="321"/>
      <c r="D157" s="321"/>
      <c r="E157" s="321"/>
      <c r="F157" s="321"/>
      <c r="G157" s="321"/>
      <c r="H157" s="321"/>
      <c r="I157" s="321"/>
      <c r="J157" s="321"/>
      <c r="K157" s="321"/>
      <c r="L157" s="321"/>
      <c r="M157" s="301"/>
      <c r="N157" s="321"/>
    </row>
    <row r="158" spans="1:14" x14ac:dyDescent="0.2">
      <c r="A158" s="321"/>
      <c r="B158" s="321"/>
      <c r="C158" s="321"/>
      <c r="D158" s="321"/>
      <c r="E158" s="321"/>
      <c r="F158" s="321"/>
      <c r="G158" s="321"/>
      <c r="H158" s="321"/>
      <c r="I158" s="321"/>
      <c r="J158" s="321"/>
      <c r="K158" s="321"/>
      <c r="L158" s="321"/>
      <c r="M158" s="301"/>
      <c r="N158" s="321"/>
    </row>
    <row r="159" spans="1:14" x14ac:dyDescent="0.2">
      <c r="A159" s="321"/>
      <c r="B159" s="321"/>
      <c r="C159" s="321"/>
      <c r="D159" s="321"/>
      <c r="E159" s="321"/>
      <c r="F159" s="321"/>
      <c r="G159" s="321"/>
      <c r="H159" s="321"/>
      <c r="I159" s="321"/>
      <c r="J159" s="321"/>
      <c r="K159" s="321"/>
      <c r="L159" s="321"/>
      <c r="M159" s="301"/>
      <c r="N159" s="321"/>
    </row>
    <row r="160" spans="1:14" x14ac:dyDescent="0.2">
      <c r="A160" s="321"/>
      <c r="B160" s="321"/>
      <c r="C160" s="321"/>
      <c r="D160" s="321"/>
      <c r="E160" s="321"/>
      <c r="F160" s="321"/>
      <c r="G160" s="321"/>
      <c r="H160" s="321"/>
      <c r="I160" s="321"/>
      <c r="J160" s="321"/>
      <c r="K160" s="321"/>
      <c r="L160" s="321"/>
      <c r="M160" s="301"/>
      <c r="N160" s="321"/>
    </row>
    <row r="161" spans="1:14" x14ac:dyDescent="0.2">
      <c r="A161" s="321"/>
      <c r="B161" s="321"/>
      <c r="C161" s="321"/>
      <c r="D161" s="321"/>
      <c r="E161" s="321"/>
      <c r="F161" s="321"/>
      <c r="G161" s="321"/>
      <c r="H161" s="321"/>
      <c r="I161" s="321"/>
      <c r="J161" s="321"/>
      <c r="K161" s="321"/>
      <c r="L161" s="321"/>
      <c r="M161" s="301"/>
      <c r="N161" s="321"/>
    </row>
    <row r="162" spans="1:14" x14ac:dyDescent="0.2">
      <c r="A162" s="321"/>
      <c r="B162" s="321"/>
      <c r="C162" s="321"/>
      <c r="D162" s="321"/>
      <c r="E162" s="321"/>
      <c r="F162" s="321"/>
      <c r="G162" s="321"/>
      <c r="H162" s="321"/>
      <c r="I162" s="321"/>
      <c r="J162" s="321"/>
      <c r="K162" s="321"/>
      <c r="L162" s="321"/>
      <c r="M162" s="301"/>
      <c r="N162" s="321"/>
    </row>
    <row r="163" spans="1:14" x14ac:dyDescent="0.2">
      <c r="A163" s="321"/>
      <c r="B163" s="321"/>
      <c r="C163" s="321"/>
      <c r="D163" s="321"/>
      <c r="E163" s="321"/>
      <c r="F163" s="321"/>
      <c r="G163" s="321"/>
      <c r="H163" s="321"/>
      <c r="I163" s="321"/>
      <c r="J163" s="321"/>
      <c r="K163" s="321"/>
      <c r="L163" s="321"/>
      <c r="M163" s="301"/>
      <c r="N163" s="321"/>
    </row>
    <row r="164" spans="1:14" x14ac:dyDescent="0.2">
      <c r="A164" s="321"/>
      <c r="B164" s="321"/>
      <c r="C164" s="321"/>
      <c r="D164" s="321"/>
      <c r="E164" s="321"/>
      <c r="F164" s="321"/>
      <c r="G164" s="321"/>
      <c r="H164" s="321"/>
      <c r="I164" s="321"/>
      <c r="J164" s="321"/>
      <c r="K164" s="321"/>
      <c r="L164" s="321"/>
      <c r="M164" s="301"/>
      <c r="N164" s="321"/>
    </row>
    <row r="165" spans="1:14" x14ac:dyDescent="0.2">
      <c r="A165" s="321"/>
      <c r="B165" s="321"/>
      <c r="C165" s="321"/>
      <c r="D165" s="321"/>
      <c r="E165" s="321"/>
      <c r="F165" s="321"/>
      <c r="G165" s="321"/>
      <c r="H165" s="321"/>
      <c r="I165" s="321"/>
      <c r="J165" s="321"/>
      <c r="K165" s="321"/>
      <c r="L165" s="321"/>
      <c r="M165" s="301"/>
      <c r="N165" s="321"/>
    </row>
    <row r="166" spans="1:14" x14ac:dyDescent="0.2">
      <c r="A166" s="321"/>
      <c r="B166" s="321"/>
      <c r="C166" s="321"/>
      <c r="D166" s="321"/>
      <c r="E166" s="321"/>
      <c r="F166" s="321"/>
      <c r="G166" s="321"/>
      <c r="H166" s="321"/>
      <c r="I166" s="321"/>
      <c r="J166" s="321"/>
      <c r="K166" s="321"/>
      <c r="L166" s="321"/>
      <c r="M166" s="301"/>
      <c r="N166" s="321"/>
    </row>
    <row r="167" spans="1:14" x14ac:dyDescent="0.2">
      <c r="A167" s="321"/>
      <c r="B167" s="321"/>
      <c r="C167" s="321"/>
      <c r="D167" s="321"/>
      <c r="E167" s="321"/>
      <c r="F167" s="321"/>
      <c r="G167" s="321"/>
      <c r="H167" s="321"/>
      <c r="I167" s="321"/>
      <c r="J167" s="321"/>
      <c r="K167" s="321"/>
      <c r="L167" s="321"/>
      <c r="M167" s="301"/>
      <c r="N167" s="321"/>
    </row>
    <row r="168" spans="1:14" x14ac:dyDescent="0.2">
      <c r="A168" s="321"/>
      <c r="B168" s="321"/>
      <c r="C168" s="321"/>
      <c r="D168" s="321"/>
      <c r="E168" s="321"/>
      <c r="F168" s="321"/>
      <c r="G168" s="321"/>
      <c r="H168" s="321"/>
      <c r="I168" s="321"/>
      <c r="J168" s="321"/>
      <c r="K168" s="321"/>
      <c r="L168" s="321"/>
      <c r="M168" s="301"/>
      <c r="N168" s="321"/>
    </row>
    <row r="169" spans="1:14" x14ac:dyDescent="0.2">
      <c r="A169" s="321"/>
      <c r="B169" s="321"/>
      <c r="C169" s="321"/>
      <c r="D169" s="321"/>
      <c r="E169" s="321"/>
      <c r="F169" s="321"/>
      <c r="G169" s="321"/>
      <c r="H169" s="321"/>
      <c r="I169" s="321"/>
      <c r="J169" s="321"/>
      <c r="K169" s="321"/>
      <c r="L169" s="321"/>
      <c r="M169" s="301"/>
      <c r="N169" s="321"/>
    </row>
    <row r="170" spans="1:14" x14ac:dyDescent="0.2">
      <c r="A170" s="321"/>
      <c r="B170" s="321"/>
      <c r="C170" s="321"/>
      <c r="D170" s="321"/>
      <c r="E170" s="321"/>
      <c r="F170" s="321"/>
      <c r="G170" s="321"/>
      <c r="H170" s="321"/>
      <c r="I170" s="321"/>
      <c r="J170" s="321"/>
      <c r="K170" s="321"/>
      <c r="L170" s="321"/>
      <c r="M170" s="301"/>
      <c r="N170" s="321"/>
    </row>
    <row r="171" spans="1:14" x14ac:dyDescent="0.2">
      <c r="A171" s="321"/>
      <c r="B171" s="321"/>
      <c r="C171" s="321"/>
      <c r="D171" s="301"/>
      <c r="E171" s="321"/>
      <c r="F171" s="321"/>
      <c r="G171" s="321"/>
      <c r="H171" s="321"/>
      <c r="I171" s="321"/>
      <c r="J171" s="321"/>
      <c r="K171" s="321"/>
      <c r="L171" s="321"/>
      <c r="M171" s="301"/>
      <c r="N171" s="321"/>
    </row>
    <row r="172" spans="1:14" x14ac:dyDescent="0.2">
      <c r="A172" s="321"/>
      <c r="B172" s="321"/>
      <c r="C172" s="321"/>
      <c r="D172" s="301"/>
      <c r="E172" s="321"/>
      <c r="F172" s="321"/>
      <c r="G172" s="321"/>
      <c r="H172" s="321"/>
      <c r="I172" s="321"/>
      <c r="J172" s="321"/>
      <c r="K172" s="321"/>
      <c r="L172" s="321"/>
      <c r="M172" s="301"/>
      <c r="N172" s="321"/>
    </row>
    <row r="173" spans="1:14" x14ac:dyDescent="0.2">
      <c r="A173" s="321"/>
      <c r="B173" s="321"/>
      <c r="C173" s="321"/>
      <c r="D173" s="301"/>
      <c r="E173" s="321"/>
      <c r="F173" s="321"/>
      <c r="G173" s="321"/>
      <c r="H173" s="321"/>
      <c r="I173" s="321"/>
      <c r="J173" s="321"/>
      <c r="K173" s="321"/>
      <c r="L173" s="321"/>
      <c r="M173" s="301"/>
      <c r="N173" s="321"/>
    </row>
    <row r="174" spans="1:14" x14ac:dyDescent="0.2">
      <c r="A174" s="321"/>
      <c r="B174" s="321"/>
      <c r="C174" s="321"/>
      <c r="D174" s="301"/>
      <c r="E174" s="321"/>
      <c r="F174" s="321"/>
      <c r="G174" s="321"/>
      <c r="H174" s="321"/>
      <c r="I174" s="321"/>
      <c r="J174" s="321"/>
      <c r="K174" s="321"/>
      <c r="L174" s="321"/>
      <c r="M174" s="301"/>
      <c r="N174" s="321"/>
    </row>
    <row r="175" spans="1:14" x14ac:dyDescent="0.2">
      <c r="A175" s="321"/>
      <c r="B175" s="321"/>
      <c r="C175" s="321"/>
      <c r="D175" s="301"/>
      <c r="E175" s="321"/>
      <c r="F175" s="321"/>
      <c r="G175" s="321"/>
      <c r="H175" s="321"/>
      <c r="I175" s="321"/>
      <c r="J175" s="321"/>
      <c r="K175" s="321"/>
      <c r="L175" s="321"/>
      <c r="M175" s="301"/>
      <c r="N175" s="321"/>
    </row>
    <row r="176" spans="1:14" x14ac:dyDescent="0.2">
      <c r="A176" s="321"/>
      <c r="B176" s="321"/>
      <c r="C176" s="321"/>
      <c r="D176" s="301"/>
      <c r="E176" s="321"/>
      <c r="F176" s="321"/>
      <c r="G176" s="321"/>
      <c r="H176" s="321"/>
      <c r="I176" s="321"/>
      <c r="J176" s="321"/>
      <c r="K176" s="321"/>
      <c r="L176" s="321"/>
      <c r="M176" s="301"/>
      <c r="N176" s="321"/>
    </row>
    <row r="177" spans="1:14" x14ac:dyDescent="0.2">
      <c r="A177" s="321"/>
      <c r="B177" s="321"/>
      <c r="C177" s="321"/>
      <c r="D177" s="301"/>
      <c r="E177" s="321"/>
      <c r="F177" s="321"/>
      <c r="G177" s="321"/>
      <c r="H177" s="321"/>
      <c r="I177" s="321"/>
      <c r="J177" s="321"/>
      <c r="K177" s="321"/>
      <c r="L177" s="321"/>
      <c r="M177" s="301"/>
      <c r="N177" s="321"/>
    </row>
    <row r="178" spans="1:14" x14ac:dyDescent="0.2">
      <c r="A178" s="321"/>
      <c r="B178" s="321"/>
      <c r="C178" s="321"/>
      <c r="D178" s="301"/>
      <c r="E178" s="321"/>
      <c r="F178" s="321"/>
      <c r="G178" s="321"/>
      <c r="H178" s="321"/>
      <c r="I178" s="321"/>
      <c r="J178" s="321"/>
      <c r="K178" s="321"/>
      <c r="L178" s="321"/>
      <c r="M178" s="301"/>
      <c r="N178" s="321"/>
    </row>
    <row r="179" spans="1:14" x14ac:dyDescent="0.2">
      <c r="A179" s="321"/>
      <c r="B179" s="321"/>
      <c r="C179" s="321"/>
      <c r="D179" s="301"/>
      <c r="E179" s="321"/>
      <c r="F179" s="321"/>
      <c r="G179" s="321"/>
      <c r="H179" s="321"/>
      <c r="I179" s="321"/>
      <c r="J179" s="321"/>
      <c r="K179" s="321"/>
      <c r="L179" s="321"/>
      <c r="M179" s="301"/>
      <c r="N179" s="321"/>
    </row>
    <row r="180" spans="1:14" x14ac:dyDescent="0.2">
      <c r="A180" s="321"/>
      <c r="B180" s="321"/>
      <c r="C180" s="321"/>
      <c r="D180" s="301"/>
      <c r="E180" s="321"/>
      <c r="F180" s="321"/>
      <c r="G180" s="321"/>
      <c r="H180" s="321"/>
      <c r="I180" s="321"/>
      <c r="J180" s="321"/>
      <c r="K180" s="321"/>
      <c r="L180" s="321"/>
      <c r="M180" s="301"/>
      <c r="N180" s="321"/>
    </row>
    <row r="181" spans="1:14" x14ac:dyDescent="0.2">
      <c r="A181" s="321"/>
      <c r="B181" s="321"/>
      <c r="C181" s="321"/>
      <c r="D181" s="301"/>
      <c r="E181" s="321"/>
      <c r="F181" s="321"/>
      <c r="G181" s="321"/>
      <c r="H181" s="321"/>
      <c r="I181" s="321"/>
      <c r="J181" s="321"/>
      <c r="K181" s="321"/>
      <c r="L181" s="321"/>
      <c r="M181" s="301"/>
      <c r="N181" s="321"/>
    </row>
    <row r="182" spans="1:14" x14ac:dyDescent="0.2">
      <c r="A182" s="321"/>
      <c r="B182" s="321"/>
      <c r="C182" s="321"/>
      <c r="D182" s="301"/>
      <c r="E182" s="321"/>
      <c r="F182" s="321"/>
      <c r="G182" s="321"/>
      <c r="H182" s="321"/>
      <c r="I182" s="321"/>
      <c r="J182" s="321"/>
      <c r="K182" s="321"/>
      <c r="L182" s="321"/>
      <c r="M182" s="301"/>
      <c r="N182" s="321"/>
    </row>
    <row r="183" spans="1:14" x14ac:dyDescent="0.2">
      <c r="A183" s="321"/>
      <c r="B183" s="321"/>
      <c r="C183" s="321"/>
      <c r="D183" s="301"/>
      <c r="E183" s="321"/>
      <c r="F183" s="321"/>
      <c r="G183" s="321"/>
      <c r="H183" s="321"/>
      <c r="I183" s="321"/>
      <c r="J183" s="321"/>
      <c r="K183" s="321"/>
      <c r="L183" s="321"/>
      <c r="M183" s="301"/>
      <c r="N183" s="321"/>
    </row>
    <row r="184" spans="1:14" x14ac:dyDescent="0.2">
      <c r="A184" s="321"/>
      <c r="B184" s="321"/>
      <c r="C184" s="321"/>
      <c r="D184" s="301"/>
      <c r="E184" s="321"/>
      <c r="F184" s="321"/>
      <c r="G184" s="321"/>
      <c r="H184" s="321"/>
      <c r="I184" s="321"/>
      <c r="J184" s="321"/>
      <c r="K184" s="321"/>
      <c r="L184" s="321"/>
      <c r="M184" s="301"/>
      <c r="N184" s="321"/>
    </row>
    <row r="185" spans="1:14" x14ac:dyDescent="0.2">
      <c r="A185" s="321"/>
      <c r="B185" s="321"/>
      <c r="C185" s="321"/>
      <c r="D185" s="301"/>
      <c r="E185" s="321"/>
      <c r="F185" s="321"/>
      <c r="G185" s="321"/>
      <c r="H185" s="321"/>
      <c r="I185" s="321"/>
      <c r="J185" s="321"/>
      <c r="K185" s="321"/>
      <c r="L185" s="321"/>
      <c r="M185" s="301"/>
      <c r="N185" s="321"/>
    </row>
    <row r="186" spans="1:14" x14ac:dyDescent="0.2">
      <c r="A186" s="321"/>
      <c r="B186" s="321"/>
      <c r="C186" s="321"/>
      <c r="D186" s="301"/>
      <c r="E186" s="321"/>
      <c r="F186" s="321"/>
      <c r="G186" s="321"/>
      <c r="H186" s="321"/>
      <c r="I186" s="321"/>
      <c r="J186" s="321"/>
      <c r="K186" s="321"/>
      <c r="L186" s="321"/>
      <c r="M186" s="301"/>
      <c r="N186" s="321"/>
    </row>
    <row r="187" spans="1:14" x14ac:dyDescent="0.2">
      <c r="A187" s="321"/>
      <c r="B187" s="321"/>
      <c r="C187" s="321"/>
      <c r="D187" s="301"/>
      <c r="E187" s="321"/>
      <c r="F187" s="321"/>
      <c r="G187" s="321"/>
      <c r="H187" s="321"/>
      <c r="I187" s="321"/>
      <c r="J187" s="321"/>
      <c r="K187" s="321"/>
      <c r="L187" s="321"/>
      <c r="M187" s="301"/>
      <c r="N187" s="321"/>
    </row>
    <row r="188" spans="1:14" x14ac:dyDescent="0.2">
      <c r="A188" s="321"/>
      <c r="B188" s="321"/>
      <c r="C188" s="321"/>
      <c r="D188" s="301"/>
      <c r="E188" s="321"/>
      <c r="F188" s="321"/>
      <c r="G188" s="321"/>
      <c r="H188" s="321"/>
      <c r="I188" s="321"/>
      <c r="J188" s="321"/>
      <c r="K188" s="321"/>
      <c r="L188" s="321"/>
      <c r="M188" s="301"/>
      <c r="N188" s="321"/>
    </row>
    <row r="189" spans="1:14" x14ac:dyDescent="0.2">
      <c r="A189" s="321"/>
      <c r="B189" s="321"/>
      <c r="C189" s="321"/>
      <c r="D189" s="301"/>
      <c r="E189" s="321"/>
      <c r="F189" s="321"/>
      <c r="G189" s="321"/>
      <c r="H189" s="321"/>
      <c r="I189" s="321"/>
      <c r="J189" s="321"/>
      <c r="K189" s="321"/>
      <c r="L189" s="321"/>
      <c r="M189" s="301"/>
      <c r="N189" s="321"/>
    </row>
    <row r="190" spans="1:14" x14ac:dyDescent="0.2">
      <c r="J190" s="321"/>
      <c r="K190" s="321"/>
      <c r="L190" s="321"/>
      <c r="M190" s="301"/>
      <c r="N190" s="321"/>
    </row>
    <row r="191" spans="1:14" x14ac:dyDescent="0.2">
      <c r="J191" s="321"/>
      <c r="K191" s="321"/>
      <c r="L191" s="321"/>
      <c r="M191" s="301"/>
      <c r="N191" s="321"/>
    </row>
    <row r="192" spans="1:14" x14ac:dyDescent="0.2">
      <c r="J192" s="321"/>
      <c r="K192" s="321"/>
      <c r="L192" s="321"/>
      <c r="M192" s="301"/>
      <c r="N192" s="321"/>
    </row>
    <row r="193" spans="10:14" x14ac:dyDescent="0.2">
      <c r="J193" s="321"/>
      <c r="K193" s="321"/>
      <c r="L193" s="321"/>
      <c r="M193" s="301"/>
      <c r="N193" s="321"/>
    </row>
    <row r="194" spans="10:14" x14ac:dyDescent="0.2">
      <c r="J194" s="321"/>
      <c r="K194" s="321"/>
      <c r="L194" s="321"/>
      <c r="M194" s="301"/>
      <c r="N194" s="321"/>
    </row>
    <row r="195" spans="10:14" x14ac:dyDescent="0.2">
      <c r="J195" s="321"/>
      <c r="K195" s="321"/>
      <c r="L195" s="321"/>
      <c r="M195" s="301"/>
      <c r="N195" s="321"/>
    </row>
    <row r="196" spans="10:14" x14ac:dyDescent="0.2">
      <c r="J196" s="321"/>
      <c r="K196" s="321"/>
      <c r="L196" s="321"/>
      <c r="M196" s="301"/>
      <c r="N196" s="321"/>
    </row>
    <row r="197" spans="10:14" x14ac:dyDescent="0.2">
      <c r="J197" s="321"/>
      <c r="K197" s="321"/>
      <c r="L197" s="321"/>
      <c r="M197" s="301"/>
      <c r="N197" s="321"/>
    </row>
  </sheetData>
  <mergeCells count="16">
    <mergeCell ref="A1:I1"/>
    <mergeCell ref="A2:I2"/>
    <mergeCell ref="A3:B3"/>
    <mergeCell ref="K53:M53"/>
    <mergeCell ref="K11:M11"/>
    <mergeCell ref="K20:M20"/>
    <mergeCell ref="K25:M25"/>
    <mergeCell ref="E24:G24"/>
    <mergeCell ref="E27:F27"/>
    <mergeCell ref="N25:O25"/>
    <mergeCell ref="K129:K130"/>
    <mergeCell ref="K115:N115"/>
    <mergeCell ref="N53:P53"/>
    <mergeCell ref="K54:M54"/>
    <mergeCell ref="K99:N99"/>
    <mergeCell ref="K107:N107"/>
  </mergeCells>
  <phoneticPr fontId="6" type="noConversion"/>
  <pageMargins left="0.75" right="0.75" top="1" bottom="1" header="0.5" footer="0.5"/>
  <pageSetup paperSize="9" scale="71" orientation="portrait" r:id="rId1"/>
  <headerFooter alignWithMargins="0"/>
  <colBreaks count="1" manualBreakCount="1">
    <brk id="9" min="2" max="185" man="1"/>
  </colBreaks>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view="pageBreakPreview" zoomScale="115" zoomScaleSheetLayoutView="115" workbookViewId="0">
      <selection activeCell="K63" sqref="K63"/>
    </sheetView>
  </sheetViews>
  <sheetFormatPr defaultColWidth="9.109375" defaultRowHeight="12.6" x14ac:dyDescent="0.2"/>
  <cols>
    <col min="1" max="1" width="9.109375" style="319"/>
    <col min="2" max="2" width="18.88671875" style="319" bestFit="1" customWidth="1"/>
    <col min="3" max="3" width="6.6640625" style="319" bestFit="1" customWidth="1"/>
    <col min="4" max="4" width="4.6640625" style="319" bestFit="1" customWidth="1"/>
    <col min="5" max="5" width="9.33203125" style="319" customWidth="1"/>
    <col min="6" max="6" width="5.33203125" style="319" customWidth="1"/>
    <col min="7" max="7" width="5.109375" style="319" customWidth="1"/>
    <col min="8" max="8" width="12.5546875" style="319" customWidth="1"/>
    <col min="9" max="9" width="10.44140625" style="319" bestFit="1" customWidth="1"/>
    <col min="10" max="10" width="9.109375" style="319"/>
    <col min="11" max="11" width="31.5546875" style="319" customWidth="1"/>
    <col min="12" max="12" width="9.6640625" style="319" bestFit="1" customWidth="1"/>
    <col min="13" max="16384" width="9.109375" style="319"/>
  </cols>
  <sheetData>
    <row r="1" spans="1:15" s="309" customFormat="1" x14ac:dyDescent="0.25">
      <c r="A1" s="884" t="e">
        <f>#REF!</f>
        <v>#REF!</v>
      </c>
      <c r="B1" s="884"/>
      <c r="C1" s="884"/>
      <c r="D1" s="884"/>
      <c r="E1" s="884"/>
      <c r="F1" s="884"/>
      <c r="G1" s="884"/>
      <c r="H1" s="884"/>
      <c r="I1" s="884"/>
    </row>
    <row r="2" spans="1:15" s="309" customFormat="1" x14ac:dyDescent="0.25">
      <c r="A2" s="885" t="e">
        <f>#REF!</f>
        <v>#REF!</v>
      </c>
      <c r="B2" s="885"/>
      <c r="C2" s="885"/>
      <c r="D2" s="885"/>
      <c r="E2" s="885"/>
      <c r="F2" s="885"/>
      <c r="G2" s="885"/>
      <c r="H2" s="885"/>
      <c r="I2" s="885"/>
    </row>
    <row r="3" spans="1:15" x14ac:dyDescent="0.2">
      <c r="A3" s="958" t="s">
        <v>341</v>
      </c>
      <c r="B3" s="959"/>
      <c r="C3" s="350">
        <v>0</v>
      </c>
      <c r="D3" s="184"/>
      <c r="E3" s="185"/>
      <c r="F3" s="185"/>
      <c r="G3" s="185"/>
      <c r="H3" s="185"/>
      <c r="I3" s="185"/>
      <c r="J3" s="182"/>
      <c r="K3" s="182"/>
      <c r="L3" s="182"/>
      <c r="M3" s="182"/>
      <c r="N3" s="182"/>
      <c r="O3" s="182"/>
    </row>
    <row r="4" spans="1:15" x14ac:dyDescent="0.2">
      <c r="A4" s="305" t="s">
        <v>44</v>
      </c>
      <c r="B4" s="305" t="s">
        <v>45</v>
      </c>
      <c r="C4" s="305" t="s">
        <v>0</v>
      </c>
      <c r="D4" s="305" t="s">
        <v>1</v>
      </c>
      <c r="E4" s="305" t="s">
        <v>46</v>
      </c>
      <c r="F4" s="305" t="s">
        <v>47</v>
      </c>
      <c r="G4" s="305" t="s">
        <v>48</v>
      </c>
      <c r="H4" s="305" t="s">
        <v>49</v>
      </c>
      <c r="I4" s="305" t="s">
        <v>50</v>
      </c>
      <c r="J4" s="182"/>
      <c r="K4" s="182"/>
      <c r="L4" s="182"/>
      <c r="M4" s="182"/>
      <c r="N4" s="182"/>
      <c r="O4" s="182"/>
    </row>
    <row r="5" spans="1:15" x14ac:dyDescent="0.2">
      <c r="A5" s="184"/>
      <c r="B5" s="185"/>
      <c r="C5" s="185"/>
      <c r="D5" s="184"/>
      <c r="E5" s="185"/>
      <c r="F5" s="185"/>
      <c r="G5" s="185"/>
      <c r="H5" s="185"/>
      <c r="I5" s="185"/>
      <c r="J5" s="182"/>
      <c r="K5" s="182"/>
      <c r="L5" s="182"/>
      <c r="M5" s="182"/>
      <c r="N5" s="182"/>
      <c r="O5" s="182"/>
    </row>
    <row r="6" spans="1:15" ht="25.2" x14ac:dyDescent="0.2">
      <c r="A6" s="186">
        <v>1</v>
      </c>
      <c r="B6" s="194" t="s">
        <v>298</v>
      </c>
      <c r="C6" s="375" t="s">
        <v>58</v>
      </c>
      <c r="D6" s="376">
        <f>+L7</f>
        <v>1</v>
      </c>
      <c r="E6" s="377">
        <f>L10</f>
        <v>11.2</v>
      </c>
      <c r="F6" s="957">
        <f>+L20</f>
        <v>8.0250000000000004</v>
      </c>
      <c r="G6" s="957"/>
      <c r="H6" s="374">
        <f>+F6*E6*D6</f>
        <v>89.88</v>
      </c>
      <c r="I6" s="374"/>
      <c r="J6" s="182"/>
      <c r="K6" s="192" t="s">
        <v>85</v>
      </c>
      <c r="L6" s="183"/>
      <c r="M6" s="182"/>
      <c r="N6" s="182"/>
      <c r="O6" s="182"/>
    </row>
    <row r="7" spans="1:15" x14ac:dyDescent="0.2">
      <c r="A7" s="596">
        <v>1.1000000000000001</v>
      </c>
      <c r="B7" s="194" t="s">
        <v>519</v>
      </c>
      <c r="C7" s="375" t="s">
        <v>58</v>
      </c>
      <c r="D7" s="594">
        <v>0</v>
      </c>
      <c r="E7" s="595">
        <f>E6</f>
        <v>11.2</v>
      </c>
      <c r="F7" s="960">
        <f>0.5*(0.5+1)*0.5</f>
        <v>0.375</v>
      </c>
      <c r="G7" s="961"/>
      <c r="H7" s="374">
        <f>F7*E7*D7</f>
        <v>0</v>
      </c>
      <c r="I7" s="374"/>
      <c r="J7" s="182"/>
      <c r="K7" s="182" t="s">
        <v>279</v>
      </c>
      <c r="L7" s="521">
        <v>1</v>
      </c>
      <c r="M7" s="182"/>
      <c r="N7" s="182"/>
      <c r="O7" s="182"/>
    </row>
    <row r="8" spans="1:15" x14ac:dyDescent="0.2">
      <c r="A8" s="184"/>
      <c r="B8" s="185"/>
      <c r="C8" s="375"/>
      <c r="D8" s="376"/>
      <c r="E8" s="375"/>
      <c r="F8" s="375"/>
      <c r="G8" s="375"/>
      <c r="H8" s="374">
        <f>SUM(H6:H7)</f>
        <v>89.88</v>
      </c>
      <c r="I8" s="11">
        <f>ROUND(H8*$C$3,3)</f>
        <v>0</v>
      </c>
      <c r="J8" s="182"/>
      <c r="K8" s="182"/>
      <c r="L8" s="521"/>
      <c r="M8" s="182"/>
      <c r="N8" s="182"/>
      <c r="O8" s="182"/>
    </row>
    <row r="9" spans="1:15" x14ac:dyDescent="0.2">
      <c r="A9" s="186">
        <v>2</v>
      </c>
      <c r="B9" s="187" t="s">
        <v>90</v>
      </c>
      <c r="C9" s="375" t="s">
        <v>57</v>
      </c>
      <c r="D9" s="378"/>
      <c r="E9" s="379"/>
      <c r="F9" s="380"/>
      <c r="G9" s="380"/>
      <c r="H9" s="374"/>
      <c r="I9" s="374"/>
      <c r="J9" s="182"/>
      <c r="K9" s="182"/>
      <c r="L9" s="521"/>
      <c r="M9" s="182"/>
      <c r="N9" s="182"/>
      <c r="O9" s="182"/>
    </row>
    <row r="10" spans="1:15" x14ac:dyDescent="0.2">
      <c r="A10" s="186"/>
      <c r="B10" s="185" t="s">
        <v>263</v>
      </c>
      <c r="C10" s="375">
        <f>+D6</f>
        <v>1</v>
      </c>
      <c r="D10" s="381">
        <v>200</v>
      </c>
      <c r="E10" s="382" t="str">
        <f>"@ " &amp; D10 &amp; " kg/cum of concrete"</f>
        <v>@ 200 kg/cum of concrete</v>
      </c>
      <c r="F10" s="380"/>
      <c r="G10" s="380"/>
      <c r="H10" s="375">
        <f>H8*D10/1000</f>
        <v>17.975999999999999</v>
      </c>
      <c r="I10" s="374"/>
      <c r="J10" s="182"/>
      <c r="K10" s="182" t="s">
        <v>281</v>
      </c>
      <c r="L10" s="521">
        <v>11.2</v>
      </c>
      <c r="M10" s="182"/>
      <c r="N10" s="182"/>
      <c r="O10" s="182"/>
    </row>
    <row r="11" spans="1:15" x14ac:dyDescent="0.2">
      <c r="A11" s="184"/>
      <c r="B11" s="185"/>
      <c r="C11" s="375"/>
      <c r="D11" s="378"/>
      <c r="E11" s="379"/>
      <c r="F11" s="380"/>
      <c r="G11" s="380"/>
      <c r="H11" s="374">
        <f>SUM(H10:H10)</f>
        <v>17.975999999999999</v>
      </c>
      <c r="I11" s="11">
        <f>ROUND(H11*$C$3,3)</f>
        <v>0</v>
      </c>
      <c r="J11" s="182"/>
      <c r="K11" s="182" t="s">
        <v>284</v>
      </c>
      <c r="L11" s="190">
        <f>+L10-0.3*2</f>
        <v>10.6</v>
      </c>
      <c r="M11" s="182"/>
      <c r="N11" s="182"/>
      <c r="O11" s="182"/>
    </row>
    <row r="12" spans="1:15" x14ac:dyDescent="0.2">
      <c r="A12" s="184"/>
      <c r="B12" s="187"/>
      <c r="C12" s="185"/>
      <c r="D12" s="184"/>
      <c r="E12" s="202"/>
      <c r="F12" s="202"/>
      <c r="G12" s="202"/>
      <c r="H12" s="185"/>
      <c r="I12" s="185"/>
      <c r="J12" s="182"/>
      <c r="K12" s="182" t="s">
        <v>88</v>
      </c>
      <c r="L12" s="522">
        <v>0</v>
      </c>
      <c r="M12" s="182"/>
      <c r="N12" s="182"/>
      <c r="O12" s="182"/>
    </row>
    <row r="13" spans="1:15" x14ac:dyDescent="0.2">
      <c r="A13" s="212"/>
      <c r="B13" s="213"/>
      <c r="C13" s="213"/>
      <c r="D13" s="74"/>
      <c r="E13" s="101"/>
      <c r="F13" s="101"/>
      <c r="G13" s="101"/>
      <c r="H13" s="105"/>
      <c r="I13" s="105">
        <f>SUM(I6:I12)</f>
        <v>0</v>
      </c>
      <c r="J13" s="182"/>
      <c r="K13" s="513" t="s">
        <v>89</v>
      </c>
      <c r="L13" s="206"/>
      <c r="M13" s="182"/>
      <c r="N13" s="182"/>
      <c r="O13" s="182"/>
    </row>
    <row r="14" spans="1:15" x14ac:dyDescent="0.2">
      <c r="A14" s="212"/>
      <c r="B14" s="324"/>
      <c r="C14" s="106"/>
      <c r="D14" s="74"/>
      <c r="E14" s="246"/>
      <c r="F14" s="246"/>
      <c r="G14" s="246"/>
      <c r="H14" s="247"/>
      <c r="I14" s="69"/>
      <c r="J14" s="182"/>
      <c r="K14" s="182" t="s">
        <v>287</v>
      </c>
      <c r="L14" s="522">
        <v>7</v>
      </c>
      <c r="M14" s="182"/>
      <c r="N14" s="182"/>
      <c r="O14" s="215">
        <f>+(L15/2-L14/2)/(L15/2-L37/2)*L17</f>
        <v>0.13953488372093023</v>
      </c>
    </row>
    <row r="15" spans="1:15" x14ac:dyDescent="0.2">
      <c r="A15" s="71"/>
      <c r="B15" s="245"/>
      <c r="C15" s="106"/>
      <c r="D15" s="74"/>
      <c r="E15" s="246"/>
      <c r="F15" s="246"/>
      <c r="G15" s="246"/>
      <c r="H15" s="247"/>
      <c r="I15" s="69"/>
      <c r="J15" s="182"/>
      <c r="K15" s="182" t="s">
        <v>288</v>
      </c>
      <c r="L15" s="522">
        <v>10.75</v>
      </c>
      <c r="M15" s="182"/>
      <c r="N15" s="182"/>
      <c r="O15" s="182"/>
    </row>
    <row r="16" spans="1:15" x14ac:dyDescent="0.2">
      <c r="A16" s="71"/>
      <c r="B16" s="245"/>
      <c r="C16" s="106"/>
      <c r="D16" s="74"/>
      <c r="E16" s="101"/>
      <c r="F16" s="101"/>
      <c r="G16" s="101"/>
      <c r="H16" s="248"/>
      <c r="I16" s="248"/>
      <c r="J16" s="182"/>
      <c r="K16" s="182" t="s">
        <v>377</v>
      </c>
      <c r="L16" s="522">
        <v>0.2</v>
      </c>
      <c r="M16" s="182"/>
      <c r="N16" s="182"/>
      <c r="O16" s="182"/>
    </row>
    <row r="17" spans="1:15" x14ac:dyDescent="0.2">
      <c r="A17" s="71"/>
      <c r="B17" s="100"/>
      <c r="C17" s="74"/>
      <c r="D17" s="74"/>
      <c r="E17" s="101"/>
      <c r="F17" s="101"/>
      <c r="G17" s="101"/>
      <c r="H17" s="105"/>
      <c r="I17" s="105"/>
      <c r="J17" s="182"/>
      <c r="K17" s="182" t="s">
        <v>337</v>
      </c>
      <c r="L17" s="522">
        <v>0.4</v>
      </c>
      <c r="M17" s="182"/>
      <c r="N17" s="182"/>
      <c r="O17" s="182"/>
    </row>
    <row r="18" spans="1:15" x14ac:dyDescent="0.2">
      <c r="A18" s="71"/>
      <c r="B18" s="324"/>
      <c r="C18" s="74"/>
      <c r="D18" s="74"/>
      <c r="E18" s="249"/>
      <c r="F18" s="249"/>
      <c r="G18" s="249"/>
      <c r="H18" s="250"/>
      <c r="I18" s="69"/>
      <c r="J18" s="182"/>
      <c r="K18" s="182" t="s">
        <v>338</v>
      </c>
      <c r="L18" s="522">
        <v>1</v>
      </c>
      <c r="M18" s="182"/>
      <c r="N18" s="182"/>
      <c r="O18" s="182"/>
    </row>
    <row r="19" spans="1:15" x14ac:dyDescent="0.2">
      <c r="A19" s="71"/>
      <c r="B19" s="74"/>
      <c r="C19" s="321"/>
      <c r="D19" s="250"/>
      <c r="E19" s="249"/>
      <c r="F19" s="249"/>
      <c r="G19" s="249"/>
      <c r="H19" s="250"/>
      <c r="I19" s="69"/>
      <c r="J19" s="182"/>
      <c r="K19" s="192" t="s">
        <v>339</v>
      </c>
      <c r="L19" s="406">
        <v>2</v>
      </c>
      <c r="M19" s="182"/>
      <c r="N19" s="182"/>
      <c r="O19" s="182"/>
    </row>
    <row r="20" spans="1:15" x14ac:dyDescent="0.2">
      <c r="A20" s="71"/>
      <c r="B20" s="74"/>
      <c r="C20" s="74"/>
      <c r="D20" s="74"/>
      <c r="E20" s="101"/>
      <c r="F20" s="101"/>
      <c r="G20" s="101"/>
      <c r="H20" s="248"/>
      <c r="I20" s="248"/>
      <c r="J20" s="182"/>
      <c r="K20" s="192" t="s">
        <v>340</v>
      </c>
      <c r="L20" s="192">
        <f>+(L16+L17)/2*L19*2+L17*(L15-L19*2)+((L15-L19*2)+L14)/2*(L18-L17)</f>
        <v>8.0250000000000004</v>
      </c>
      <c r="M20" s="182"/>
      <c r="N20" s="182"/>
      <c r="O20" s="182"/>
    </row>
    <row r="21" spans="1:15" x14ac:dyDescent="0.2">
      <c r="A21" s="71"/>
      <c r="B21" s="100"/>
      <c r="C21" s="74"/>
      <c r="D21" s="74"/>
      <c r="E21" s="101"/>
      <c r="F21" s="101"/>
      <c r="G21" s="101"/>
      <c r="H21" s="105"/>
      <c r="I21" s="105"/>
      <c r="J21" s="182"/>
      <c r="M21" s="182"/>
      <c r="N21" s="182"/>
      <c r="O21" s="182"/>
    </row>
    <row r="22" spans="1:15" x14ac:dyDescent="0.2">
      <c r="A22" s="71"/>
      <c r="B22" s="324"/>
      <c r="C22" s="74"/>
      <c r="D22" s="74"/>
      <c r="E22" s="101"/>
      <c r="F22" s="251"/>
      <c r="G22" s="101"/>
      <c r="H22" s="105"/>
      <c r="I22" s="69"/>
      <c r="J22" s="182"/>
      <c r="M22" s="182"/>
      <c r="N22" s="182"/>
      <c r="O22" s="182"/>
    </row>
    <row r="23" spans="1:15" x14ac:dyDescent="0.2">
      <c r="A23" s="71"/>
      <c r="B23" s="74"/>
      <c r="C23" s="321"/>
      <c r="D23" s="250"/>
      <c r="E23" s="101"/>
      <c r="F23" s="251"/>
      <c r="G23" s="101"/>
      <c r="H23" s="105"/>
      <c r="I23" s="69"/>
      <c r="J23" s="182"/>
      <c r="M23" s="182"/>
      <c r="N23" s="182"/>
      <c r="O23" s="182"/>
    </row>
    <row r="24" spans="1:15" x14ac:dyDescent="0.2">
      <c r="A24" s="71"/>
      <c r="B24" s="74"/>
      <c r="C24" s="74"/>
      <c r="D24" s="74"/>
      <c r="E24" s="101"/>
      <c r="F24" s="101"/>
      <c r="G24" s="101"/>
      <c r="H24" s="69"/>
      <c r="I24" s="69"/>
      <c r="J24" s="182"/>
      <c r="M24" s="182"/>
      <c r="N24" s="182"/>
      <c r="O24" s="182"/>
    </row>
    <row r="25" spans="1:15" x14ac:dyDescent="0.2">
      <c r="A25" s="71"/>
      <c r="B25" s="100"/>
      <c r="C25" s="74"/>
      <c r="J25" s="182"/>
      <c r="M25" s="182"/>
      <c r="N25" s="182"/>
      <c r="O25" s="182"/>
    </row>
    <row r="26" spans="1:15" x14ac:dyDescent="0.2">
      <c r="A26" s="71"/>
      <c r="J26" s="182"/>
      <c r="M26" s="182"/>
      <c r="N26" s="182"/>
      <c r="O26" s="182"/>
    </row>
    <row r="27" spans="1:15" x14ac:dyDescent="0.2">
      <c r="A27" s="71"/>
      <c r="J27" s="182"/>
      <c r="M27" s="182"/>
      <c r="N27" s="182"/>
      <c r="O27" s="182"/>
    </row>
    <row r="28" spans="1:15" x14ac:dyDescent="0.2">
      <c r="A28" s="71"/>
      <c r="J28" s="182"/>
      <c r="K28" s="192"/>
      <c r="L28" s="192"/>
      <c r="M28" s="182"/>
      <c r="N28" s="182"/>
      <c r="O28" s="182"/>
    </row>
    <row r="29" spans="1:15" x14ac:dyDescent="0.2">
      <c r="A29" s="71"/>
      <c r="J29" s="182"/>
      <c r="K29" s="182"/>
      <c r="L29" s="205"/>
      <c r="M29" s="182"/>
      <c r="N29" s="182"/>
      <c r="O29" s="182"/>
    </row>
    <row r="30" spans="1:15" x14ac:dyDescent="0.2">
      <c r="A30" s="71"/>
      <c r="J30" s="182"/>
      <c r="K30" s="182"/>
      <c r="L30" s="205"/>
      <c r="M30" s="182"/>
      <c r="N30" s="182"/>
      <c r="O30" s="182"/>
    </row>
    <row r="31" spans="1:15" x14ac:dyDescent="0.2">
      <c r="J31" s="182"/>
      <c r="K31" s="182"/>
      <c r="L31" s="192"/>
      <c r="M31" s="182"/>
      <c r="N31" s="182"/>
      <c r="O31" s="182"/>
    </row>
    <row r="32" spans="1:15" x14ac:dyDescent="0.2">
      <c r="J32" s="182"/>
      <c r="K32" s="182"/>
      <c r="L32" s="205"/>
      <c r="M32" s="182"/>
      <c r="N32" s="182"/>
      <c r="O32" s="182"/>
    </row>
    <row r="33" spans="10:15" x14ac:dyDescent="0.2">
      <c r="J33" s="182"/>
      <c r="K33" s="182"/>
      <c r="L33" s="205"/>
      <c r="M33" s="182"/>
      <c r="N33" s="182"/>
      <c r="O33" s="182"/>
    </row>
    <row r="34" spans="10:15" x14ac:dyDescent="0.2">
      <c r="J34" s="182"/>
      <c r="K34" s="182"/>
      <c r="L34" s="205"/>
      <c r="M34" s="182"/>
      <c r="N34" s="182"/>
      <c r="O34" s="182"/>
    </row>
    <row r="35" spans="10:15" x14ac:dyDescent="0.2">
      <c r="J35" s="182"/>
      <c r="K35" s="182"/>
      <c r="L35" s="205"/>
      <c r="M35" s="182"/>
      <c r="N35" s="182"/>
      <c r="O35" s="182"/>
    </row>
    <row r="36" spans="10:15" x14ac:dyDescent="0.2">
      <c r="J36" s="182"/>
      <c r="K36" s="182"/>
      <c r="L36" s="192"/>
      <c r="M36" s="182"/>
      <c r="N36" s="182"/>
      <c r="O36" s="182"/>
    </row>
    <row r="37" spans="10:15" x14ac:dyDescent="0.2">
      <c r="J37" s="182"/>
      <c r="K37" s="182"/>
      <c r="L37" s="205"/>
      <c r="M37" s="182"/>
      <c r="N37" s="182"/>
      <c r="O37" s="182"/>
    </row>
    <row r="38" spans="10:15" x14ac:dyDescent="0.2">
      <c r="J38" s="182"/>
      <c r="K38" s="182"/>
      <c r="L38" s="192"/>
      <c r="M38" s="182"/>
      <c r="N38" s="182"/>
      <c r="O38" s="182"/>
    </row>
    <row r="39" spans="10:15" x14ac:dyDescent="0.2">
      <c r="J39" s="182"/>
      <c r="K39" s="182"/>
      <c r="L39" s="192"/>
      <c r="M39" s="182"/>
      <c r="N39" s="182"/>
      <c r="O39" s="182"/>
    </row>
    <row r="40" spans="10:15" x14ac:dyDescent="0.2">
      <c r="J40" s="182"/>
      <c r="K40" s="192"/>
      <c r="L40" s="192"/>
      <c r="M40" s="182"/>
      <c r="N40" s="182"/>
      <c r="O40" s="182"/>
    </row>
    <row r="41" spans="10:15" x14ac:dyDescent="0.2">
      <c r="J41" s="182"/>
      <c r="K41" s="192"/>
      <c r="L41" s="192"/>
      <c r="M41" s="182"/>
      <c r="N41" s="182"/>
      <c r="O41" s="182"/>
    </row>
    <row r="42" spans="10:15" x14ac:dyDescent="0.2">
      <c r="J42" s="182"/>
      <c r="K42" s="182"/>
      <c r="L42" s="207"/>
      <c r="M42" s="182"/>
      <c r="N42" s="182"/>
      <c r="O42" s="182"/>
    </row>
    <row r="43" spans="10:15" x14ac:dyDescent="0.2">
      <c r="J43" s="182"/>
      <c r="K43" s="182"/>
      <c r="L43" s="205"/>
      <c r="M43" s="182"/>
      <c r="N43" s="182"/>
      <c r="O43" s="182"/>
    </row>
    <row r="44" spans="10:15" x14ac:dyDescent="0.2">
      <c r="J44" s="182"/>
      <c r="K44" s="182"/>
      <c r="L44" s="207"/>
      <c r="M44" s="182"/>
      <c r="N44" s="182"/>
      <c r="O44" s="182"/>
    </row>
    <row r="45" spans="10:15" x14ac:dyDescent="0.2">
      <c r="J45" s="182"/>
      <c r="K45" s="182"/>
      <c r="L45" s="205"/>
      <c r="M45" s="182"/>
      <c r="N45" s="182"/>
      <c r="O45" s="182"/>
    </row>
    <row r="46" spans="10:15" x14ac:dyDescent="0.2">
      <c r="J46" s="182"/>
      <c r="K46" s="182"/>
      <c r="L46" s="205"/>
      <c r="M46" s="182"/>
      <c r="N46" s="182"/>
      <c r="O46" s="182"/>
    </row>
    <row r="47" spans="10:15" x14ac:dyDescent="0.2">
      <c r="J47" s="182"/>
      <c r="K47" s="182"/>
      <c r="L47" s="205"/>
      <c r="M47" s="182"/>
      <c r="N47" s="182"/>
      <c r="O47" s="182"/>
    </row>
    <row r="48" spans="10:15" x14ac:dyDescent="0.2">
      <c r="J48" s="182"/>
      <c r="K48" s="182"/>
      <c r="L48" s="205"/>
      <c r="M48" s="182"/>
      <c r="N48" s="182"/>
      <c r="O48" s="182"/>
    </row>
    <row r="49" spans="10:15" x14ac:dyDescent="0.2">
      <c r="J49" s="182"/>
      <c r="K49" s="182"/>
      <c r="L49" s="203"/>
      <c r="M49" s="182"/>
      <c r="N49" s="182"/>
      <c r="O49" s="182"/>
    </row>
  </sheetData>
  <mergeCells count="5">
    <mergeCell ref="A1:I1"/>
    <mergeCell ref="A2:I2"/>
    <mergeCell ref="F6:G6"/>
    <mergeCell ref="A3:B3"/>
    <mergeCell ref="F7:G7"/>
  </mergeCells>
  <phoneticPr fontId="6" type="noConversion"/>
  <pageMargins left="0.75" right="0.75" top="1" bottom="1" header="0.5" footer="0.5"/>
  <pageSetup paperSize="9" scale="92"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view="pageBreakPreview" topLeftCell="A16" zoomScaleSheetLayoutView="100" workbookViewId="0">
      <selection activeCell="K63" sqref="K63"/>
    </sheetView>
  </sheetViews>
  <sheetFormatPr defaultColWidth="10.88671875" defaultRowHeight="12.6" x14ac:dyDescent="0.2"/>
  <cols>
    <col min="1" max="1" width="10.88671875" style="181" customWidth="1"/>
    <col min="2" max="2" width="38.33203125" style="182" customWidth="1"/>
    <col min="3" max="3" width="5.88671875" style="182" customWidth="1"/>
    <col min="4" max="4" width="5" style="181" customWidth="1"/>
    <col min="5" max="5" width="9.109375" style="182" customWidth="1"/>
    <col min="6" max="6" width="10.88671875" style="182" customWidth="1"/>
    <col min="7" max="7" width="6.33203125" style="182" bestFit="1" customWidth="1"/>
    <col min="8" max="8" width="9.88671875" style="182" customWidth="1"/>
    <col min="9" max="9" width="10.44140625" style="182" bestFit="1" customWidth="1"/>
    <col min="10" max="10" width="10.88671875" style="182"/>
    <col min="11" max="11" width="31.33203125" style="182" customWidth="1"/>
    <col min="12" max="16384" width="10.88671875" style="182"/>
  </cols>
  <sheetData>
    <row r="1" spans="1:15" s="309" customFormat="1" ht="15.75" customHeight="1" x14ac:dyDescent="0.25">
      <c r="A1" s="884" t="e">
        <f>#REF!</f>
        <v>#REF!</v>
      </c>
      <c r="B1" s="884"/>
      <c r="C1" s="884"/>
      <c r="D1" s="884"/>
      <c r="E1" s="884"/>
      <c r="F1" s="884"/>
      <c r="G1" s="884"/>
      <c r="H1" s="884"/>
      <c r="I1" s="884"/>
    </row>
    <row r="2" spans="1:15" s="309" customFormat="1" ht="16.5" customHeight="1" x14ac:dyDescent="0.25">
      <c r="A2" s="885" t="e">
        <f>#REF!</f>
        <v>#REF!</v>
      </c>
      <c r="B2" s="885"/>
      <c r="C2" s="885"/>
      <c r="D2" s="885"/>
      <c r="E2" s="885"/>
      <c r="F2" s="885"/>
      <c r="G2" s="885"/>
      <c r="H2" s="885"/>
      <c r="I2" s="885"/>
    </row>
    <row r="3" spans="1:15" x14ac:dyDescent="0.2">
      <c r="A3" s="962" t="s">
        <v>333</v>
      </c>
      <c r="B3" s="962"/>
      <c r="C3" s="350">
        <v>0</v>
      </c>
    </row>
    <row r="4" spans="1:15" x14ac:dyDescent="0.2">
      <c r="A4" s="305" t="s">
        <v>44</v>
      </c>
      <c r="B4" s="305" t="s">
        <v>45</v>
      </c>
      <c r="C4" s="305" t="s">
        <v>0</v>
      </c>
      <c r="D4" s="305" t="s">
        <v>1</v>
      </c>
      <c r="E4" s="305" t="s">
        <v>46</v>
      </c>
      <c r="F4" s="305" t="s">
        <v>47</v>
      </c>
      <c r="G4" s="305" t="s">
        <v>48</v>
      </c>
      <c r="H4" s="305" t="s">
        <v>49</v>
      </c>
      <c r="I4" s="305" t="s">
        <v>50</v>
      </c>
    </row>
    <row r="5" spans="1:15" x14ac:dyDescent="0.2">
      <c r="A5" s="184"/>
      <c r="B5" s="185"/>
      <c r="C5" s="185"/>
      <c r="D5" s="184"/>
      <c r="E5" s="185"/>
      <c r="F5" s="185"/>
      <c r="G5" s="185"/>
      <c r="H5" s="185"/>
      <c r="I5" s="185"/>
      <c r="K5" s="192" t="s">
        <v>513</v>
      </c>
      <c r="L5" s="406">
        <v>4</v>
      </c>
    </row>
    <row r="6" spans="1:15" x14ac:dyDescent="0.2">
      <c r="A6" s="186">
        <v>1</v>
      </c>
      <c r="B6" s="302" t="s">
        <v>317</v>
      </c>
      <c r="C6" s="185" t="s">
        <v>86</v>
      </c>
      <c r="D6" s="184"/>
      <c r="E6" s="185"/>
      <c r="F6" s="185"/>
      <c r="G6" s="185"/>
      <c r="H6" s="185"/>
      <c r="I6" s="185"/>
      <c r="K6" s="513" t="s">
        <v>85</v>
      </c>
      <c r="L6" s="183"/>
    </row>
    <row r="7" spans="1:15" x14ac:dyDescent="0.2">
      <c r="A7" s="591">
        <v>1.1000000000000001</v>
      </c>
      <c r="B7" s="185" t="s">
        <v>282</v>
      </c>
      <c r="C7" s="185" t="s">
        <v>283</v>
      </c>
      <c r="D7" s="209">
        <f>L5*L7</f>
        <v>12</v>
      </c>
      <c r="E7" s="185"/>
      <c r="F7" s="185"/>
      <c r="G7" s="185"/>
      <c r="H7" s="185"/>
      <c r="I7" s="185"/>
      <c r="K7" s="182" t="s">
        <v>279</v>
      </c>
      <c r="L7" s="521">
        <v>3</v>
      </c>
    </row>
    <row r="8" spans="1:15" x14ac:dyDescent="0.2">
      <c r="A8" s="188"/>
      <c r="B8" s="191" t="s">
        <v>89</v>
      </c>
      <c r="C8" s="185"/>
      <c r="D8" s="189">
        <f>D7*2</f>
        <v>24</v>
      </c>
      <c r="E8" s="208">
        <v>1.05</v>
      </c>
      <c r="F8" s="964">
        <f>L17</f>
        <v>1.225625</v>
      </c>
      <c r="G8" s="964"/>
      <c r="H8" s="185">
        <f>D8*E8*F8</f>
        <v>30.885750000000002</v>
      </c>
      <c r="I8" s="185"/>
      <c r="K8" s="182" t="s">
        <v>281</v>
      </c>
      <c r="L8" s="521">
        <v>21.65</v>
      </c>
    </row>
    <row r="9" spans="1:15" x14ac:dyDescent="0.2">
      <c r="A9" s="188"/>
      <c r="B9" s="191" t="s">
        <v>285</v>
      </c>
      <c r="C9" s="185"/>
      <c r="D9" s="189">
        <f>D7*2</f>
        <v>24</v>
      </c>
      <c r="E9" s="208">
        <v>0.9</v>
      </c>
      <c r="F9" s="964">
        <f>(L17+L31)/2</f>
        <v>0.98956250000000001</v>
      </c>
      <c r="G9" s="964"/>
      <c r="H9" s="185">
        <f>D9*E9*F9</f>
        <v>21.374550000000003</v>
      </c>
      <c r="I9" s="185"/>
      <c r="K9" s="182" t="s">
        <v>284</v>
      </c>
      <c r="L9" s="190">
        <f>L8-L18*2</f>
        <v>20.65</v>
      </c>
    </row>
    <row r="10" spans="1:15" x14ac:dyDescent="0.2">
      <c r="A10" s="188"/>
      <c r="B10" s="191" t="s">
        <v>286</v>
      </c>
      <c r="C10" s="185"/>
      <c r="D10" s="189">
        <f>D7*1</f>
        <v>12</v>
      </c>
      <c r="E10" s="185">
        <f>L9+L18*2-E9*2-E8*2</f>
        <v>17.749999999999996</v>
      </c>
      <c r="F10" s="964">
        <f>L31</f>
        <v>0.75350000000000006</v>
      </c>
      <c r="G10" s="964"/>
      <c r="H10" s="185">
        <f>D10*E10*F10</f>
        <v>160.49549999999996</v>
      </c>
      <c r="I10" s="185"/>
      <c r="K10" s="182" t="s">
        <v>88</v>
      </c>
      <c r="L10" s="522">
        <v>0</v>
      </c>
    </row>
    <row r="11" spans="1:15" x14ac:dyDescent="0.2">
      <c r="A11" s="188"/>
      <c r="B11" s="191"/>
      <c r="C11" s="185"/>
      <c r="D11" s="189"/>
      <c r="E11" s="185"/>
      <c r="F11" s="180"/>
      <c r="G11" s="180"/>
      <c r="H11" s="187">
        <f>SUM(H8:H10)</f>
        <v>212.75579999999997</v>
      </c>
      <c r="I11" s="185"/>
      <c r="K11" s="513" t="s">
        <v>89</v>
      </c>
      <c r="L11" s="206"/>
    </row>
    <row r="12" spans="1:15" ht="14.25" customHeight="1" x14ac:dyDescent="0.2">
      <c r="A12" s="591">
        <v>1.2</v>
      </c>
      <c r="B12" s="193" t="s">
        <v>289</v>
      </c>
      <c r="C12" s="185"/>
      <c r="D12" s="209">
        <f>L7*2</f>
        <v>6</v>
      </c>
      <c r="E12" s="185">
        <f>L33</f>
        <v>10.5</v>
      </c>
      <c r="F12" s="180">
        <f>L34</f>
        <v>0.4</v>
      </c>
      <c r="G12" s="180">
        <f>+L29-L21</f>
        <v>1.6300000000000001</v>
      </c>
      <c r="H12" s="185">
        <f>+ROUND(PRODUCT(D12:G12),3)</f>
        <v>41.076000000000001</v>
      </c>
      <c r="I12" s="185"/>
      <c r="K12" s="182" t="s">
        <v>287</v>
      </c>
      <c r="L12" s="522">
        <v>0.625</v>
      </c>
      <c r="O12" s="215">
        <f>+(L13/2-L12/2)/(L13/2-L28/2)*L15</f>
        <v>3.7499999999999999E-2</v>
      </c>
    </row>
    <row r="13" spans="1:15" x14ac:dyDescent="0.2">
      <c r="A13" s="188"/>
      <c r="B13" s="193" t="s">
        <v>291</v>
      </c>
      <c r="C13" s="185"/>
      <c r="D13" s="209">
        <f>L7*1</f>
        <v>3</v>
      </c>
      <c r="E13" s="185">
        <f>L35</f>
        <v>9.6</v>
      </c>
      <c r="F13" s="180">
        <f>L36</f>
        <v>0.3</v>
      </c>
      <c r="G13" s="180">
        <f>L29-L21</f>
        <v>1.6300000000000001</v>
      </c>
      <c r="H13" s="185">
        <f>+ROUND(PRODUCT(D13:G13),3)</f>
        <v>14.083</v>
      </c>
      <c r="I13" s="185"/>
      <c r="K13" s="182" t="s">
        <v>288</v>
      </c>
      <c r="L13" s="522">
        <v>0.92500000000000004</v>
      </c>
    </row>
    <row r="14" spans="1:15" x14ac:dyDescent="0.2">
      <c r="A14" s="188"/>
      <c r="B14" s="191" t="s">
        <v>293</v>
      </c>
      <c r="C14" s="185"/>
      <c r="D14" s="189">
        <f>-(L5-1)*L7*2</f>
        <v>-18</v>
      </c>
      <c r="E14" s="185">
        <f>L34</f>
        <v>0.4</v>
      </c>
      <c r="F14" s="964">
        <f>F8</f>
        <v>1.225625</v>
      </c>
      <c r="G14" s="964"/>
      <c r="H14" s="185">
        <f>+ROUND(PRODUCT(D14:G14),3)</f>
        <v>-8.8249999999999993</v>
      </c>
      <c r="I14" s="185"/>
      <c r="K14" s="182" t="s">
        <v>290</v>
      </c>
      <c r="L14" s="522">
        <v>0.15</v>
      </c>
    </row>
    <row r="15" spans="1:15" x14ac:dyDescent="0.2">
      <c r="A15" s="188"/>
      <c r="B15" s="191" t="s">
        <v>295</v>
      </c>
      <c r="C15" s="185"/>
      <c r="D15" s="189">
        <f>-(L5-1)*D13</f>
        <v>-9</v>
      </c>
      <c r="E15" s="185">
        <f>L36</f>
        <v>0.3</v>
      </c>
      <c r="F15" s="964">
        <f>L31</f>
        <v>0.75350000000000006</v>
      </c>
      <c r="G15" s="964"/>
      <c r="H15" s="185">
        <f>+ROUND(PRODUCT(D15:G15),3)</f>
        <v>-2.0339999999999998</v>
      </c>
      <c r="I15" s="185"/>
      <c r="K15" s="182" t="s">
        <v>292</v>
      </c>
      <c r="L15" s="522">
        <v>7.4999999999999997E-2</v>
      </c>
    </row>
    <row r="16" spans="1:15" x14ac:dyDescent="0.2">
      <c r="A16" s="188"/>
      <c r="B16" s="193"/>
      <c r="C16" s="185"/>
      <c r="D16" s="184"/>
      <c r="E16" s="185"/>
      <c r="F16" s="180"/>
      <c r="G16" s="180"/>
      <c r="H16" s="187">
        <f>SUM(H12:H15)</f>
        <v>44.300000000000004</v>
      </c>
      <c r="I16" s="187">
        <f>ROUND((H16+H11)*$C$3,3)</f>
        <v>0</v>
      </c>
      <c r="K16" s="182" t="s">
        <v>448</v>
      </c>
      <c r="L16" s="522">
        <f>2.1-L38</f>
        <v>1.8800000000000001</v>
      </c>
    </row>
    <row r="17" spans="1:12" x14ac:dyDescent="0.2">
      <c r="A17" s="186">
        <v>2</v>
      </c>
      <c r="B17" s="194" t="s">
        <v>298</v>
      </c>
      <c r="C17" s="185" t="s">
        <v>58</v>
      </c>
      <c r="D17" s="209">
        <v>1</v>
      </c>
      <c r="E17" s="196">
        <f>L8</f>
        <v>21.65</v>
      </c>
      <c r="F17" s="196">
        <f>L37</f>
        <v>12</v>
      </c>
      <c r="G17" s="196">
        <f>L38</f>
        <v>0.22</v>
      </c>
      <c r="H17" s="187">
        <f>D17*E17*F17*G17</f>
        <v>57.155999999999992</v>
      </c>
      <c r="I17" s="187"/>
      <c r="K17" s="513" t="s">
        <v>316</v>
      </c>
      <c r="L17" s="406">
        <f>+(L16-L14-O12)*L12+L13*L14+(L12+L13)*0.5*O12</f>
        <v>1.225625</v>
      </c>
    </row>
    <row r="18" spans="1:12" x14ac:dyDescent="0.2">
      <c r="A18" s="596">
        <v>2.1</v>
      </c>
      <c r="B18" s="194" t="s">
        <v>519</v>
      </c>
      <c r="C18" s="185" t="s">
        <v>58</v>
      </c>
      <c r="D18" s="209">
        <f>L5*0</f>
        <v>0</v>
      </c>
      <c r="E18" s="196">
        <f>L8</f>
        <v>21.65</v>
      </c>
      <c r="F18" s="965">
        <f>0.5*(0.5+1)*0.5</f>
        <v>0.375</v>
      </c>
      <c r="G18" s="966"/>
      <c r="H18" s="187">
        <f>F18*E18*D18</f>
        <v>0</v>
      </c>
      <c r="I18" s="187"/>
      <c r="K18" s="182" t="s">
        <v>457</v>
      </c>
      <c r="L18" s="522">
        <v>0.5</v>
      </c>
    </row>
    <row r="19" spans="1:12" x14ac:dyDescent="0.2">
      <c r="A19" s="184"/>
      <c r="B19" s="185"/>
      <c r="C19" s="185"/>
      <c r="D19" s="184"/>
      <c r="E19" s="185"/>
      <c r="F19" s="185"/>
      <c r="G19" s="185"/>
      <c r="H19" s="187">
        <f>SUM(H17:H18)</f>
        <v>57.155999999999992</v>
      </c>
      <c r="I19" s="187">
        <f>ROUND(H19*$C$3,3)</f>
        <v>0</v>
      </c>
      <c r="K19" s="513" t="s">
        <v>297</v>
      </c>
      <c r="L19" s="192"/>
    </row>
    <row r="20" spans="1:12" x14ac:dyDescent="0.2">
      <c r="A20" s="186">
        <v>3</v>
      </c>
      <c r="B20" s="302" t="s">
        <v>318</v>
      </c>
      <c r="C20" s="303" t="s">
        <v>57</v>
      </c>
      <c r="D20" s="184">
        <v>0</v>
      </c>
      <c r="E20" s="185">
        <v>0</v>
      </c>
      <c r="F20" s="185">
        <v>0</v>
      </c>
      <c r="G20" s="185">
        <v>0</v>
      </c>
      <c r="H20" s="185">
        <f>D20*E20*F20*G20</f>
        <v>0</v>
      </c>
      <c r="I20" s="187">
        <f>ROUND(H20*$C$3,3)</f>
        <v>0</v>
      </c>
      <c r="K20" s="182" t="s">
        <v>299</v>
      </c>
      <c r="L20" s="522">
        <v>0.625</v>
      </c>
    </row>
    <row r="21" spans="1:12" x14ac:dyDescent="0.2">
      <c r="A21" s="186"/>
      <c r="B21" s="185"/>
      <c r="C21" s="185"/>
      <c r="D21" s="184"/>
      <c r="E21" s="185"/>
      <c r="F21" s="185"/>
      <c r="G21" s="185"/>
      <c r="H21" s="185"/>
      <c r="I21" s="185"/>
      <c r="K21" s="182" t="s">
        <v>449</v>
      </c>
      <c r="L21" s="522">
        <v>0.25</v>
      </c>
    </row>
    <row r="22" spans="1:12" x14ac:dyDescent="0.2">
      <c r="A22" s="186">
        <v>4</v>
      </c>
      <c r="B22" s="302" t="s">
        <v>319</v>
      </c>
      <c r="C22" s="185" t="s">
        <v>58</v>
      </c>
      <c r="D22" s="184">
        <v>0</v>
      </c>
      <c r="E22" s="185">
        <v>0</v>
      </c>
      <c r="F22" s="185">
        <v>0</v>
      </c>
      <c r="G22" s="185">
        <v>0</v>
      </c>
      <c r="H22" s="185">
        <f>D22*E22*F22*G22</f>
        <v>0</v>
      </c>
      <c r="I22" s="187">
        <f>ROUND(H22*$C$3,3)</f>
        <v>0</v>
      </c>
      <c r="K22" s="182" t="s">
        <v>450</v>
      </c>
      <c r="L22" s="192">
        <f>(L20+L28)/2</f>
        <v>0.47499999999999998</v>
      </c>
    </row>
    <row r="23" spans="1:12" x14ac:dyDescent="0.2">
      <c r="A23" s="214"/>
      <c r="K23" s="182" t="s">
        <v>451</v>
      </c>
      <c r="L23" s="522">
        <v>0.15</v>
      </c>
    </row>
    <row r="24" spans="1:12" x14ac:dyDescent="0.2">
      <c r="A24" s="186">
        <v>5</v>
      </c>
      <c r="B24" s="187" t="s">
        <v>384</v>
      </c>
      <c r="C24" s="185" t="s">
        <v>57</v>
      </c>
      <c r="D24" s="189"/>
      <c r="E24" s="197"/>
      <c r="F24" s="198"/>
      <c r="G24" s="198"/>
      <c r="H24" s="199"/>
      <c r="I24" s="199"/>
      <c r="K24" s="182" t="s">
        <v>288</v>
      </c>
      <c r="L24" s="522">
        <v>0.92500000000000004</v>
      </c>
    </row>
    <row r="25" spans="1:12" x14ac:dyDescent="0.2">
      <c r="A25" s="186"/>
      <c r="B25" s="185" t="s">
        <v>282</v>
      </c>
      <c r="C25" s="185"/>
      <c r="D25" s="200">
        <v>180</v>
      </c>
      <c r="E25" s="201" t="str">
        <f>"@ " &amp; D25 &amp; " kg/cum of concrete"</f>
        <v>@ 180 kg/cum of concrete</v>
      </c>
      <c r="F25" s="198"/>
      <c r="G25" s="198"/>
      <c r="H25" s="202">
        <f>H11*D25/1000</f>
        <v>38.296043999999995</v>
      </c>
      <c r="I25" s="187"/>
      <c r="K25" s="182" t="s">
        <v>452</v>
      </c>
      <c r="L25" s="522">
        <v>0</v>
      </c>
    </row>
    <row r="26" spans="1:12" x14ac:dyDescent="0.2">
      <c r="A26" s="184"/>
      <c r="B26" s="193" t="s">
        <v>289</v>
      </c>
      <c r="C26" s="185"/>
      <c r="D26" s="200">
        <v>250</v>
      </c>
      <c r="E26" s="201" t="str">
        <f>"@ " &amp; D26 &amp; " kg/cum of concrete"</f>
        <v>@ 250 kg/cum of concrete</v>
      </c>
      <c r="F26" s="198"/>
      <c r="G26" s="198"/>
      <c r="H26" s="202">
        <f>H16*D26/1000</f>
        <v>11.075000000000001</v>
      </c>
      <c r="I26" s="187"/>
      <c r="K26" s="182" t="s">
        <v>303</v>
      </c>
      <c r="L26" s="522">
        <v>0.15</v>
      </c>
    </row>
    <row r="27" spans="1:12" x14ac:dyDescent="0.2">
      <c r="A27" s="184"/>
      <c r="B27" s="185" t="s">
        <v>263</v>
      </c>
      <c r="C27" s="185"/>
      <c r="D27" s="200">
        <v>200</v>
      </c>
      <c r="E27" s="201" t="str">
        <f>"@ " &amp; D27 &amp; " kg/cum of concrete"</f>
        <v>@ 200 kg/cum of concrete</v>
      </c>
      <c r="F27" s="198"/>
      <c r="G27" s="198"/>
      <c r="H27" s="202">
        <f>H19*D27/1000</f>
        <v>11.431199999999999</v>
      </c>
      <c r="I27" s="187"/>
      <c r="K27" s="182" t="s">
        <v>305</v>
      </c>
      <c r="L27" s="192">
        <f>(L24+L28)/2</f>
        <v>0.625</v>
      </c>
    </row>
    <row r="28" spans="1:12" x14ac:dyDescent="0.2">
      <c r="A28" s="184"/>
      <c r="B28" s="187"/>
      <c r="C28" s="185"/>
      <c r="D28" s="189"/>
      <c r="E28" s="197"/>
      <c r="F28" s="198"/>
      <c r="G28" s="198"/>
      <c r="H28" s="199">
        <f>SUM(H25:H27)</f>
        <v>60.802243999999995</v>
      </c>
      <c r="I28" s="187">
        <f>ROUND(H28*$C$3,3)</f>
        <v>0</v>
      </c>
      <c r="K28" s="182" t="s">
        <v>307</v>
      </c>
      <c r="L28" s="522">
        <v>0.32500000000000001</v>
      </c>
    </row>
    <row r="29" spans="1:12" x14ac:dyDescent="0.2">
      <c r="A29" s="71"/>
      <c r="B29" s="324"/>
      <c r="C29" s="106"/>
      <c r="D29" s="74"/>
      <c r="E29" s="101"/>
      <c r="F29" s="101"/>
      <c r="G29" s="101"/>
      <c r="H29" s="105"/>
      <c r="I29" s="105">
        <f>SUM(I6:I28)</f>
        <v>0</v>
      </c>
      <c r="K29" s="182" t="s">
        <v>18</v>
      </c>
      <c r="L29" s="192">
        <f>+L16</f>
        <v>1.8800000000000001</v>
      </c>
    </row>
    <row r="30" spans="1:12" x14ac:dyDescent="0.2">
      <c r="A30" s="71"/>
      <c r="B30" s="245"/>
      <c r="C30" s="106"/>
      <c r="D30" s="74"/>
      <c r="E30" s="246"/>
      <c r="F30" s="246"/>
      <c r="G30" s="246"/>
      <c r="H30" s="247"/>
      <c r="I30" s="69"/>
      <c r="K30" s="182" t="s">
        <v>241</v>
      </c>
      <c r="L30" s="192">
        <f>L29-L21-L23-L25-L26</f>
        <v>1.3300000000000003</v>
      </c>
    </row>
    <row r="31" spans="1:12" x14ac:dyDescent="0.2">
      <c r="A31" s="71"/>
      <c r="B31" s="245"/>
      <c r="C31" s="106"/>
      <c r="D31" s="74"/>
      <c r="E31" s="246"/>
      <c r="F31" s="246"/>
      <c r="G31" s="246"/>
      <c r="H31" s="247"/>
      <c r="I31" s="69"/>
      <c r="K31" s="513" t="s">
        <v>296</v>
      </c>
      <c r="L31" s="192">
        <f>(L20*L21+L22*L23+L30*L28+L24*L25+L26*L27)</f>
        <v>0.75350000000000006</v>
      </c>
    </row>
    <row r="32" spans="1:12" x14ac:dyDescent="0.2">
      <c r="A32" s="71"/>
      <c r="B32" s="100"/>
      <c r="C32" s="74"/>
      <c r="D32" s="74"/>
      <c r="E32" s="101"/>
      <c r="F32" s="101"/>
      <c r="G32" s="101"/>
      <c r="H32" s="248"/>
      <c r="I32" s="248"/>
      <c r="K32" s="192"/>
      <c r="L32" s="192"/>
    </row>
    <row r="33" spans="1:12" x14ac:dyDescent="0.2">
      <c r="A33" s="71"/>
      <c r="B33" s="324"/>
      <c r="C33" s="74"/>
      <c r="D33" s="74"/>
      <c r="E33" s="101"/>
      <c r="F33" s="101"/>
      <c r="G33" s="101"/>
      <c r="H33" s="105"/>
      <c r="I33" s="105"/>
      <c r="K33" s="182" t="s">
        <v>309</v>
      </c>
      <c r="L33" s="522">
        <f>(3*3+0.75*2)/COS(PI()*L10/180)</f>
        <v>10.5</v>
      </c>
    </row>
    <row r="34" spans="1:12" x14ac:dyDescent="0.2">
      <c r="A34" s="71"/>
      <c r="B34" s="74"/>
      <c r="C34" s="321"/>
      <c r="D34" s="74"/>
      <c r="E34" s="249"/>
      <c r="F34" s="249"/>
      <c r="G34" s="249"/>
      <c r="H34" s="250"/>
      <c r="I34" s="69"/>
      <c r="K34" s="182" t="s">
        <v>310</v>
      </c>
      <c r="L34" s="522">
        <v>0.4</v>
      </c>
    </row>
    <row r="35" spans="1:12" x14ac:dyDescent="0.2">
      <c r="A35" s="71"/>
      <c r="B35" s="74"/>
      <c r="C35" s="74"/>
      <c r="D35" s="250"/>
      <c r="E35" s="249"/>
      <c r="F35" s="249"/>
      <c r="G35" s="249"/>
      <c r="H35" s="250"/>
      <c r="I35" s="69"/>
      <c r="K35" s="182" t="s">
        <v>311</v>
      </c>
      <c r="L35" s="522">
        <f>(3*3+0.3*2)/COS(PI()*L10/180)</f>
        <v>9.6</v>
      </c>
    </row>
    <row r="36" spans="1:12" x14ac:dyDescent="0.2">
      <c r="A36" s="71"/>
      <c r="B36" s="100"/>
      <c r="C36" s="74"/>
      <c r="D36" s="74"/>
      <c r="E36" s="101"/>
      <c r="F36" s="101"/>
      <c r="G36" s="101"/>
      <c r="H36" s="248"/>
      <c r="I36" s="248"/>
      <c r="K36" s="182" t="s">
        <v>312</v>
      </c>
      <c r="L36" s="522">
        <v>0.3</v>
      </c>
    </row>
    <row r="37" spans="1:12" x14ac:dyDescent="0.2">
      <c r="A37" s="71"/>
      <c r="B37" s="324"/>
      <c r="C37" s="74"/>
      <c r="D37" s="74"/>
      <c r="E37" s="101"/>
      <c r="F37" s="101"/>
      <c r="G37" s="101"/>
      <c r="H37" s="105"/>
      <c r="I37" s="105"/>
      <c r="K37" s="182" t="s">
        <v>313</v>
      </c>
      <c r="L37" s="522">
        <v>12</v>
      </c>
    </row>
    <row r="38" spans="1:12" x14ac:dyDescent="0.2">
      <c r="A38" s="71"/>
      <c r="B38" s="74"/>
      <c r="C38" s="321"/>
      <c r="D38" s="74"/>
      <c r="E38" s="101"/>
      <c r="F38" s="251"/>
      <c r="G38" s="101"/>
      <c r="H38" s="105"/>
      <c r="I38" s="69"/>
      <c r="K38" s="182" t="s">
        <v>314</v>
      </c>
      <c r="L38" s="522">
        <v>0.22</v>
      </c>
    </row>
    <row r="39" spans="1:12" x14ac:dyDescent="0.2">
      <c r="A39" s="71"/>
      <c r="B39" s="74"/>
      <c r="C39" s="74"/>
      <c r="D39" s="250"/>
      <c r="E39" s="101"/>
      <c r="F39" s="251"/>
      <c r="G39" s="101"/>
      <c r="H39" s="105"/>
      <c r="I39" s="69"/>
      <c r="K39" s="182" t="s">
        <v>315</v>
      </c>
      <c r="L39" s="522">
        <v>3.5</v>
      </c>
    </row>
    <row r="40" spans="1:12" x14ac:dyDescent="0.2">
      <c r="A40" s="71"/>
      <c r="B40" s="100"/>
      <c r="C40" s="74"/>
      <c r="D40" s="74"/>
      <c r="E40" s="101"/>
      <c r="F40" s="101"/>
      <c r="G40" s="101"/>
      <c r="H40" s="69"/>
      <c r="I40" s="69"/>
      <c r="K40" s="192"/>
    </row>
    <row r="41" spans="1:12" x14ac:dyDescent="0.2">
      <c r="A41" s="71"/>
      <c r="B41" s="324"/>
      <c r="C41" s="74"/>
      <c r="D41" s="74"/>
      <c r="E41" s="101"/>
      <c r="F41" s="101"/>
      <c r="G41" s="101"/>
      <c r="H41" s="105"/>
      <c r="I41" s="105"/>
      <c r="L41" s="203"/>
    </row>
    <row r="42" spans="1:12" x14ac:dyDescent="0.2">
      <c r="A42" s="71"/>
      <c r="B42" s="74"/>
      <c r="C42" s="321"/>
      <c r="D42" s="74"/>
      <c r="E42" s="107"/>
      <c r="F42" s="107"/>
      <c r="G42" s="249"/>
      <c r="H42" s="105"/>
      <c r="I42" s="69"/>
      <c r="L42" s="204"/>
    </row>
    <row r="43" spans="1:12" x14ac:dyDescent="0.2">
      <c r="A43" s="71"/>
      <c r="B43" s="74"/>
      <c r="C43" s="74"/>
      <c r="D43" s="250"/>
      <c r="E43" s="107"/>
      <c r="F43" s="107"/>
      <c r="G43" s="249"/>
      <c r="H43" s="105"/>
      <c r="I43" s="69"/>
      <c r="L43" s="204"/>
    </row>
    <row r="44" spans="1:12" x14ac:dyDescent="0.2">
      <c r="A44" s="71"/>
      <c r="B44" s="100"/>
      <c r="C44" s="74"/>
      <c r="D44" s="74"/>
      <c r="E44" s="101"/>
      <c r="F44" s="101"/>
      <c r="G44" s="101"/>
      <c r="H44" s="69"/>
      <c r="I44" s="69"/>
      <c r="L44" s="204"/>
    </row>
    <row r="45" spans="1:12" x14ac:dyDescent="0.2">
      <c r="A45" s="71"/>
      <c r="B45" s="324"/>
      <c r="C45" s="321"/>
      <c r="D45" s="74"/>
      <c r="E45" s="101"/>
      <c r="F45" s="101"/>
      <c r="G45" s="101"/>
      <c r="H45" s="105"/>
      <c r="I45" s="105"/>
      <c r="L45" s="204"/>
    </row>
    <row r="46" spans="1:12" x14ac:dyDescent="0.2">
      <c r="A46" s="71"/>
      <c r="B46" s="74"/>
      <c r="C46" s="74"/>
      <c r="D46" s="74"/>
      <c r="E46" s="105"/>
      <c r="F46" s="252"/>
      <c r="G46" s="253"/>
      <c r="H46" s="69"/>
      <c r="I46" s="69"/>
      <c r="L46" s="203"/>
    </row>
    <row r="47" spans="1:12" x14ac:dyDescent="0.2">
      <c r="A47" s="71"/>
      <c r="B47" s="74"/>
      <c r="C47" s="74"/>
      <c r="D47" s="74"/>
      <c r="E47" s="101"/>
      <c r="F47" s="101"/>
      <c r="G47" s="101"/>
      <c r="H47" s="105"/>
      <c r="I47" s="105"/>
      <c r="L47" s="203"/>
    </row>
    <row r="48" spans="1:12" x14ac:dyDescent="0.2">
      <c r="A48" s="71"/>
      <c r="B48" s="74"/>
      <c r="C48" s="74"/>
      <c r="D48" s="74"/>
      <c r="E48" s="105"/>
      <c r="F48" s="252"/>
      <c r="G48" s="253"/>
      <c r="H48" s="69"/>
      <c r="I48" s="69"/>
    </row>
    <row r="49" spans="1:9" x14ac:dyDescent="0.2">
      <c r="A49" s="71"/>
      <c r="B49" s="74"/>
      <c r="C49" s="74"/>
      <c r="D49" s="74"/>
      <c r="E49" s="105"/>
      <c r="F49" s="105"/>
      <c r="G49" s="101"/>
      <c r="H49" s="69"/>
      <c r="I49" s="69"/>
    </row>
    <row r="50" spans="1:9" x14ac:dyDescent="0.2">
      <c r="A50" s="71"/>
      <c r="B50" s="324"/>
      <c r="C50" s="74"/>
      <c r="D50" s="254"/>
      <c r="E50" s="255"/>
      <c r="F50" s="110"/>
      <c r="G50" s="110"/>
      <c r="H50" s="69"/>
      <c r="I50" s="69"/>
    </row>
    <row r="51" spans="1:9" x14ac:dyDescent="0.2">
      <c r="A51" s="71"/>
      <c r="B51" s="324"/>
      <c r="C51" s="74"/>
      <c r="D51" s="74"/>
      <c r="E51" s="102"/>
      <c r="F51" s="102"/>
      <c r="G51" s="102"/>
      <c r="H51" s="74"/>
      <c r="I51" s="105"/>
    </row>
    <row r="52" spans="1:9" x14ac:dyDescent="0.2">
      <c r="A52" s="71"/>
      <c r="B52" s="256"/>
      <c r="C52" s="321"/>
      <c r="D52" s="74"/>
      <c r="E52" s="101"/>
      <c r="F52" s="101"/>
      <c r="G52" s="101"/>
      <c r="H52" s="69"/>
      <c r="I52" s="69"/>
    </row>
    <row r="53" spans="1:9" x14ac:dyDescent="0.2">
      <c r="A53" s="71"/>
      <c r="B53" s="257"/>
      <c r="C53" s="74"/>
      <c r="D53" s="74"/>
      <c r="E53" s="101"/>
      <c r="F53" s="101"/>
      <c r="G53" s="101"/>
      <c r="H53" s="69"/>
      <c r="I53" s="69"/>
    </row>
    <row r="54" spans="1:9" x14ac:dyDescent="0.2">
      <c r="A54" s="71"/>
      <c r="B54" s="324"/>
      <c r="C54" s="74"/>
      <c r="D54" s="74"/>
      <c r="E54" s="101"/>
      <c r="F54" s="101"/>
      <c r="G54" s="101"/>
      <c r="H54" s="105"/>
      <c r="I54" s="105"/>
    </row>
    <row r="55" spans="1:9" x14ac:dyDescent="0.2">
      <c r="A55" s="71"/>
      <c r="B55" s="74"/>
      <c r="C55" s="74"/>
      <c r="D55" s="258"/>
      <c r="E55" s="101"/>
      <c r="F55" s="101"/>
      <c r="G55" s="101"/>
      <c r="H55" s="69"/>
      <c r="I55" s="69"/>
    </row>
    <row r="56" spans="1:9" x14ac:dyDescent="0.2">
      <c r="A56" s="71"/>
      <c r="B56" s="324"/>
      <c r="C56" s="74"/>
      <c r="D56" s="321"/>
      <c r="E56" s="321"/>
      <c r="F56" s="321"/>
      <c r="G56" s="321"/>
      <c r="H56" s="321"/>
      <c r="I56" s="321"/>
    </row>
    <row r="57" spans="1:9" x14ac:dyDescent="0.2">
      <c r="A57" s="71"/>
      <c r="B57" s="324"/>
      <c r="C57" s="74"/>
      <c r="D57" s="74"/>
      <c r="E57" s="101"/>
      <c r="F57" s="101"/>
      <c r="G57" s="101"/>
      <c r="H57" s="69"/>
      <c r="I57" s="69"/>
    </row>
    <row r="58" spans="1:9" x14ac:dyDescent="0.2">
      <c r="A58" s="71"/>
      <c r="B58" s="128"/>
      <c r="C58" s="74"/>
      <c r="D58" s="74"/>
      <c r="E58" s="129"/>
      <c r="F58" s="129"/>
      <c r="G58" s="102"/>
      <c r="H58" s="69"/>
      <c r="I58" s="69"/>
    </row>
    <row r="59" spans="1:9" x14ac:dyDescent="0.2">
      <c r="A59" s="71"/>
      <c r="B59" s="324"/>
      <c r="C59" s="74"/>
      <c r="D59" s="322"/>
      <c r="E59" s="880"/>
      <c r="F59" s="880"/>
      <c r="G59" s="299"/>
      <c r="H59" s="323"/>
      <c r="I59" s="69"/>
    </row>
    <row r="60" spans="1:9" x14ac:dyDescent="0.2">
      <c r="A60" s="71"/>
      <c r="B60" s="324"/>
      <c r="C60" s="74"/>
      <c r="D60" s="210"/>
      <c r="E60" s="963"/>
      <c r="F60" s="963"/>
      <c r="G60" s="963"/>
      <c r="H60" s="131"/>
      <c r="I60" s="68"/>
    </row>
    <row r="61" spans="1:9" x14ac:dyDescent="0.2">
      <c r="A61" s="71"/>
      <c r="B61" s="132"/>
      <c r="C61" s="65"/>
      <c r="D61" s="211"/>
      <c r="E61" s="66"/>
      <c r="F61" s="67"/>
      <c r="G61" s="67"/>
      <c r="H61" s="68"/>
      <c r="I61" s="69"/>
    </row>
    <row r="62" spans="1:9" x14ac:dyDescent="0.2">
      <c r="A62" s="212"/>
      <c r="B62" s="213"/>
      <c r="C62" s="213"/>
      <c r="D62" s="212"/>
      <c r="E62" s="213"/>
      <c r="F62" s="213"/>
      <c r="G62" s="213"/>
      <c r="H62" s="213"/>
      <c r="I62" s="213"/>
    </row>
  </sheetData>
  <mergeCells count="11">
    <mergeCell ref="A1:I1"/>
    <mergeCell ref="A2:I2"/>
    <mergeCell ref="A3:B3"/>
    <mergeCell ref="E59:F59"/>
    <mergeCell ref="E60:G60"/>
    <mergeCell ref="F14:G14"/>
    <mergeCell ref="F15:G15"/>
    <mergeCell ref="F8:G8"/>
    <mergeCell ref="F10:G10"/>
    <mergeCell ref="F9:G9"/>
    <mergeCell ref="F18:G18"/>
  </mergeCells>
  <phoneticPr fontId="6" type="noConversion"/>
  <pageMargins left="0.75" right="0.75" top="1" bottom="1" header="0.5" footer="0.5"/>
  <pageSetup paperSize="9" scale="76" orientation="portrait" r:id="rId1"/>
  <headerFooter alignWithMargins="0"/>
  <colBreaks count="1" manualBreakCount="1">
    <brk id="9"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6"/>
  <sheetViews>
    <sheetView view="pageBreakPreview" workbookViewId="0">
      <selection activeCell="K63" sqref="K63"/>
    </sheetView>
  </sheetViews>
  <sheetFormatPr defaultColWidth="9.109375" defaultRowHeight="12.6" x14ac:dyDescent="0.2"/>
  <cols>
    <col min="1" max="1" width="7.5546875" style="181" customWidth="1"/>
    <col min="2" max="2" width="42.33203125" style="182" customWidth="1"/>
    <col min="3" max="3" width="5.44140625" style="182" bestFit="1" customWidth="1"/>
    <col min="4" max="4" width="4.6640625" style="181" bestFit="1" customWidth="1"/>
    <col min="5" max="5" width="12.6640625" style="182" customWidth="1"/>
    <col min="6" max="6" width="7.44140625" style="182" bestFit="1" customWidth="1"/>
    <col min="7" max="7" width="6.33203125" style="182" bestFit="1" customWidth="1"/>
    <col min="8" max="8" width="8.44140625" style="182" bestFit="1" customWidth="1"/>
    <col min="9" max="9" width="10.44140625" style="182" bestFit="1" customWidth="1"/>
    <col min="10" max="10" width="2.6640625" style="182" customWidth="1"/>
    <col min="11" max="11" width="36.5546875" style="182" customWidth="1"/>
    <col min="12" max="12" width="9.6640625" style="182" bestFit="1" customWidth="1"/>
    <col min="13" max="13" width="9.109375" style="182"/>
    <col min="14" max="14" width="14.109375" style="182" customWidth="1"/>
    <col min="15" max="16384" width="9.109375" style="182"/>
  </cols>
  <sheetData>
    <row r="1" spans="1:15" s="309" customFormat="1" ht="15.75" customHeight="1" x14ac:dyDescent="0.25">
      <c r="A1" s="884" t="e">
        <f>#REF!</f>
        <v>#REF!</v>
      </c>
      <c r="B1" s="884"/>
      <c r="C1" s="884"/>
      <c r="D1" s="884"/>
      <c r="E1" s="884"/>
      <c r="F1" s="884"/>
      <c r="G1" s="884"/>
      <c r="H1" s="884"/>
      <c r="I1" s="884"/>
    </row>
    <row r="2" spans="1:15" s="309" customFormat="1" ht="16.5" customHeight="1" x14ac:dyDescent="0.25">
      <c r="A2" s="885" t="e">
        <f>#REF!</f>
        <v>#REF!</v>
      </c>
      <c r="B2" s="885"/>
      <c r="C2" s="885"/>
      <c r="D2" s="885"/>
      <c r="E2" s="885"/>
      <c r="F2" s="885"/>
      <c r="G2" s="885"/>
      <c r="H2" s="885"/>
      <c r="I2" s="885"/>
    </row>
    <row r="3" spans="1:15" x14ac:dyDescent="0.2">
      <c r="A3" s="967" t="s">
        <v>334</v>
      </c>
      <c r="B3" s="967"/>
      <c r="C3" s="350">
        <v>0</v>
      </c>
    </row>
    <row r="4" spans="1:15" x14ac:dyDescent="0.2">
      <c r="A4" s="305" t="s">
        <v>44</v>
      </c>
      <c r="B4" s="305" t="s">
        <v>45</v>
      </c>
      <c r="C4" s="305" t="s">
        <v>0</v>
      </c>
      <c r="D4" s="305" t="s">
        <v>1</v>
      </c>
      <c r="E4" s="305" t="s">
        <v>46</v>
      </c>
      <c r="F4" s="305" t="s">
        <v>47</v>
      </c>
      <c r="G4" s="305" t="s">
        <v>48</v>
      </c>
      <c r="H4" s="305" t="s">
        <v>49</v>
      </c>
      <c r="I4" s="305" t="s">
        <v>50</v>
      </c>
      <c r="K4" s="513" t="s">
        <v>85</v>
      </c>
    </row>
    <row r="5" spans="1:15" x14ac:dyDescent="0.2">
      <c r="A5" s="184"/>
      <c r="B5" s="185"/>
      <c r="C5" s="185"/>
      <c r="D5" s="184"/>
      <c r="E5" s="185"/>
      <c r="F5" s="185"/>
      <c r="G5" s="185"/>
      <c r="H5" s="185"/>
      <c r="I5" s="185"/>
    </row>
    <row r="6" spans="1:15" x14ac:dyDescent="0.2">
      <c r="A6" s="186">
        <v>1</v>
      </c>
      <c r="B6" s="187" t="s">
        <v>280</v>
      </c>
      <c r="C6" s="185" t="s">
        <v>86</v>
      </c>
      <c r="D6" s="184"/>
      <c r="E6" s="185"/>
      <c r="F6" s="185"/>
      <c r="G6" s="185"/>
      <c r="H6" s="185"/>
      <c r="I6" s="185"/>
      <c r="K6" s="192" t="s">
        <v>347</v>
      </c>
      <c r="L6" s="406">
        <v>5</v>
      </c>
    </row>
    <row r="7" spans="1:15" x14ac:dyDescent="0.2">
      <c r="A7" s="188" t="s">
        <v>87</v>
      </c>
      <c r="B7" s="185" t="s">
        <v>282</v>
      </c>
      <c r="C7" s="185" t="s">
        <v>283</v>
      </c>
      <c r="D7" s="209">
        <f>L6*L7</f>
        <v>5</v>
      </c>
      <c r="E7" s="185"/>
      <c r="F7" s="185"/>
      <c r="G7" s="185"/>
      <c r="H7" s="185"/>
      <c r="I7" s="185"/>
      <c r="K7" s="182" t="s">
        <v>279</v>
      </c>
      <c r="L7" s="521">
        <v>1</v>
      </c>
    </row>
    <row r="8" spans="1:15" x14ac:dyDescent="0.2">
      <c r="A8" s="188"/>
      <c r="B8" s="191" t="s">
        <v>89</v>
      </c>
      <c r="C8" s="185"/>
      <c r="D8" s="189">
        <f>D7*2</f>
        <v>10</v>
      </c>
      <c r="E8" s="208">
        <v>0.9</v>
      </c>
      <c r="F8" s="964">
        <f>L17</f>
        <v>0.76124999999999998</v>
      </c>
      <c r="G8" s="964"/>
      <c r="H8" s="185">
        <f>D8*E8*F8</f>
        <v>6.8512500000000003</v>
      </c>
      <c r="I8" s="185"/>
      <c r="K8" s="182" t="s">
        <v>281</v>
      </c>
      <c r="L8" s="521">
        <v>15</v>
      </c>
    </row>
    <row r="9" spans="1:15" x14ac:dyDescent="0.2">
      <c r="A9" s="188"/>
      <c r="B9" s="191" t="s">
        <v>285</v>
      </c>
      <c r="C9" s="185"/>
      <c r="D9" s="189">
        <f>D7*2</f>
        <v>10</v>
      </c>
      <c r="E9" s="208">
        <v>1</v>
      </c>
      <c r="F9" s="964">
        <f>(L17+L31)/2</f>
        <v>0.64687499999999998</v>
      </c>
      <c r="G9" s="964"/>
      <c r="H9" s="185">
        <f>D9*E9*F9</f>
        <v>6.46875</v>
      </c>
      <c r="I9" s="185"/>
      <c r="K9" s="182" t="s">
        <v>284</v>
      </c>
      <c r="L9" s="190">
        <f>L8-L18*2</f>
        <v>14.4</v>
      </c>
    </row>
    <row r="10" spans="1:15" x14ac:dyDescent="0.2">
      <c r="A10" s="188"/>
      <c r="B10" s="191" t="s">
        <v>286</v>
      </c>
      <c r="C10" s="185"/>
      <c r="D10" s="189">
        <f>D7*1</f>
        <v>5</v>
      </c>
      <c r="E10" s="185">
        <f>L9+L18*2-E9*2-E8*2</f>
        <v>11.2</v>
      </c>
      <c r="F10" s="964">
        <f>L31</f>
        <v>0.53249999999999997</v>
      </c>
      <c r="G10" s="964"/>
      <c r="H10" s="185">
        <f>D10*E10*F10</f>
        <v>29.82</v>
      </c>
      <c r="I10" s="185"/>
      <c r="K10" s="182" t="s">
        <v>88</v>
      </c>
      <c r="L10" s="522">
        <v>0</v>
      </c>
    </row>
    <row r="11" spans="1:15" x14ac:dyDescent="0.2">
      <c r="A11" s="188"/>
      <c r="B11" s="191"/>
      <c r="C11" s="185"/>
      <c r="D11" s="189"/>
      <c r="E11" s="185"/>
      <c r="F11" s="180"/>
      <c r="G11" s="180"/>
      <c r="H11" s="187">
        <f>SUM(H8:H10)</f>
        <v>43.14</v>
      </c>
      <c r="I11" s="185"/>
      <c r="K11" s="513" t="s">
        <v>89</v>
      </c>
      <c r="L11" s="206"/>
    </row>
    <row r="12" spans="1:15" ht="14.25" customHeight="1" x14ac:dyDescent="0.2">
      <c r="A12" s="188" t="s">
        <v>92</v>
      </c>
      <c r="B12" s="193" t="s">
        <v>289</v>
      </c>
      <c r="C12" s="185"/>
      <c r="D12" s="209">
        <f>L7*2</f>
        <v>2</v>
      </c>
      <c r="E12" s="185">
        <f>L33</f>
        <v>12.8</v>
      </c>
      <c r="F12" s="180">
        <f>L34</f>
        <v>0.4</v>
      </c>
      <c r="G12" s="180">
        <f>+L29-L21</f>
        <v>0.95</v>
      </c>
      <c r="H12" s="185">
        <f>+ROUND(PRODUCT(D12:G12),3)</f>
        <v>9.7279999999999998</v>
      </c>
      <c r="I12" s="185"/>
      <c r="K12" s="182" t="s">
        <v>287</v>
      </c>
      <c r="L12" s="522">
        <v>0.625</v>
      </c>
      <c r="O12" s="215">
        <f>+(L13/2-L12/2)/(L13/2-L28/2)*L15</f>
        <v>7.4999999999999997E-2</v>
      </c>
    </row>
    <row r="13" spans="1:15" x14ac:dyDescent="0.2">
      <c r="A13" s="188"/>
      <c r="B13" s="193" t="s">
        <v>291</v>
      </c>
      <c r="C13" s="185"/>
      <c r="D13" s="209">
        <f>L7*1</f>
        <v>1</v>
      </c>
      <c r="E13" s="185">
        <f>L35</f>
        <v>12.3</v>
      </c>
      <c r="F13" s="180">
        <f>L36</f>
        <v>0.3</v>
      </c>
      <c r="G13" s="180">
        <f>L29-L21</f>
        <v>0.95</v>
      </c>
      <c r="H13" s="185">
        <f>+ROUND(PRODUCT(D13:G13),3)</f>
        <v>3.5059999999999998</v>
      </c>
      <c r="I13" s="185"/>
      <c r="K13" s="182" t="s">
        <v>288</v>
      </c>
      <c r="L13" s="522">
        <v>0.92500000000000004</v>
      </c>
    </row>
    <row r="14" spans="1:15" x14ac:dyDescent="0.2">
      <c r="A14" s="188"/>
      <c r="B14" s="191" t="s">
        <v>293</v>
      </c>
      <c r="C14" s="185"/>
      <c r="D14" s="189">
        <f>-(L6-1)*L7*2</f>
        <v>-8</v>
      </c>
      <c r="E14" s="185">
        <f>L34</f>
        <v>0.4</v>
      </c>
      <c r="F14" s="964">
        <f>F8</f>
        <v>0.76124999999999998</v>
      </c>
      <c r="G14" s="964"/>
      <c r="H14" s="185">
        <f>+ROUND(PRODUCT(D14:G14),3)</f>
        <v>-2.4359999999999999</v>
      </c>
      <c r="I14" s="185"/>
      <c r="K14" s="182" t="s">
        <v>290</v>
      </c>
      <c r="L14" s="522">
        <v>0</v>
      </c>
    </row>
    <row r="15" spans="1:15" x14ac:dyDescent="0.2">
      <c r="A15" s="188"/>
      <c r="B15" s="191" t="s">
        <v>295</v>
      </c>
      <c r="C15" s="185"/>
      <c r="D15" s="189">
        <f>-(L6-1)*D13</f>
        <v>-4</v>
      </c>
      <c r="E15" s="185">
        <f>L36</f>
        <v>0.3</v>
      </c>
      <c r="F15" s="964">
        <f>L31</f>
        <v>0.53249999999999997</v>
      </c>
      <c r="G15" s="964"/>
      <c r="H15" s="185">
        <f>+ROUND(PRODUCT(D15:G15),3)</f>
        <v>-0.63900000000000001</v>
      </c>
      <c r="I15" s="185"/>
      <c r="K15" s="182" t="s">
        <v>292</v>
      </c>
      <c r="L15" s="522">
        <v>0.15</v>
      </c>
    </row>
    <row r="16" spans="1:15" x14ac:dyDescent="0.2">
      <c r="A16" s="188"/>
      <c r="B16" s="193"/>
      <c r="C16" s="185"/>
      <c r="D16" s="184"/>
      <c r="E16" s="185"/>
      <c r="F16" s="180"/>
      <c r="G16" s="180"/>
      <c r="H16" s="187">
        <f>SUM(H12:H15)</f>
        <v>10.159000000000001</v>
      </c>
      <c r="I16" s="187">
        <f>ROUND((H16+H11)*C3,3)</f>
        <v>0</v>
      </c>
      <c r="K16" s="182" t="s">
        <v>294</v>
      </c>
      <c r="L16" s="522">
        <v>1.2</v>
      </c>
    </row>
    <row r="17" spans="1:12" x14ac:dyDescent="0.2">
      <c r="A17" s="186">
        <v>2</v>
      </c>
      <c r="B17" s="194" t="s">
        <v>298</v>
      </c>
      <c r="C17" s="185" t="s">
        <v>58</v>
      </c>
      <c r="D17" s="195">
        <v>1</v>
      </c>
      <c r="E17" s="196">
        <f>L8</f>
        <v>15</v>
      </c>
      <c r="F17" s="196">
        <f>L37</f>
        <v>15.2</v>
      </c>
      <c r="G17" s="196">
        <f>L38</f>
        <v>0.22</v>
      </c>
      <c r="H17" s="187">
        <f>D17*E17*F17*G17</f>
        <v>50.160000000000004</v>
      </c>
      <c r="I17" s="187"/>
      <c r="K17" s="192" t="s">
        <v>316</v>
      </c>
      <c r="L17" s="192">
        <f>+(L16-L14-O12)*L12+L13*L14+(L12+L13)*0.5*O12</f>
        <v>0.76124999999999998</v>
      </c>
    </row>
    <row r="18" spans="1:12" x14ac:dyDescent="0.2">
      <c r="A18" s="596">
        <v>2.1</v>
      </c>
      <c r="B18" s="194" t="s">
        <v>519</v>
      </c>
      <c r="C18" s="185" t="s">
        <v>58</v>
      </c>
      <c r="D18" s="597">
        <f>L6*0</f>
        <v>0</v>
      </c>
      <c r="E18" s="196">
        <f>L8</f>
        <v>15</v>
      </c>
      <c r="F18" s="965">
        <f>0.5*(0.5+1)*0.5</f>
        <v>0.375</v>
      </c>
      <c r="G18" s="966"/>
      <c r="H18" s="187">
        <f>F18*E18*D18</f>
        <v>0</v>
      </c>
      <c r="I18" s="187"/>
      <c r="K18" s="182" t="s">
        <v>457</v>
      </c>
      <c r="L18" s="406">
        <v>0.3</v>
      </c>
    </row>
    <row r="19" spans="1:12" x14ac:dyDescent="0.2">
      <c r="A19" s="184"/>
      <c r="B19" s="185"/>
      <c r="C19" s="185"/>
      <c r="D19" s="184"/>
      <c r="E19" s="185"/>
      <c r="F19" s="185"/>
      <c r="G19" s="185"/>
      <c r="H19" s="187">
        <f>SUM(H17:H18)</f>
        <v>50.160000000000004</v>
      </c>
      <c r="I19" s="187">
        <f>ROUND(H19*$C$3,3)</f>
        <v>0</v>
      </c>
      <c r="K19" s="513" t="s">
        <v>297</v>
      </c>
      <c r="L19" s="192"/>
    </row>
    <row r="20" spans="1:12" ht="16.2" x14ac:dyDescent="0.2">
      <c r="A20" s="186">
        <v>3</v>
      </c>
      <c r="B20" s="640" t="s">
        <v>318</v>
      </c>
      <c r="C20" s="641" t="s">
        <v>57</v>
      </c>
      <c r="D20" s="184">
        <v>0</v>
      </c>
      <c r="E20" s="185">
        <v>0</v>
      </c>
      <c r="F20" s="185">
        <v>0</v>
      </c>
      <c r="G20" s="185">
        <v>0</v>
      </c>
      <c r="H20" s="185">
        <f>D20*E20*F20*G20</f>
        <v>0</v>
      </c>
      <c r="I20" s="187">
        <f>ROUND(H20*$C$3,3)</f>
        <v>0</v>
      </c>
      <c r="K20" s="182" t="s">
        <v>299</v>
      </c>
      <c r="L20" s="522">
        <v>0.625</v>
      </c>
    </row>
    <row r="21" spans="1:12" x14ac:dyDescent="0.2">
      <c r="A21" s="186"/>
      <c r="B21" s="185"/>
      <c r="C21" s="185"/>
      <c r="D21" s="184"/>
      <c r="E21" s="185"/>
      <c r="F21" s="185"/>
      <c r="G21" s="185"/>
      <c r="H21" s="185"/>
      <c r="I21" s="185"/>
      <c r="K21" s="182" t="s">
        <v>300</v>
      </c>
      <c r="L21" s="522">
        <v>0.25</v>
      </c>
    </row>
    <row r="22" spans="1:12" ht="16.2" x14ac:dyDescent="0.2">
      <c r="A22" s="186">
        <v>4</v>
      </c>
      <c r="B22" s="640" t="s">
        <v>319</v>
      </c>
      <c r="C22" s="185" t="s">
        <v>58</v>
      </c>
      <c r="D22" s="184">
        <v>0</v>
      </c>
      <c r="E22" s="185">
        <v>0</v>
      </c>
      <c r="F22" s="185">
        <v>0</v>
      </c>
      <c r="G22" s="185">
        <v>0</v>
      </c>
      <c r="H22" s="185">
        <f>D22*E22*F22*G22</f>
        <v>0</v>
      </c>
      <c r="I22" s="187">
        <f>ROUND(H22*$C$3,3)</f>
        <v>0</v>
      </c>
      <c r="K22" s="182" t="s">
        <v>301</v>
      </c>
      <c r="L22" s="192">
        <f>(L20+L28)/2</f>
        <v>0.47499999999999998</v>
      </c>
    </row>
    <row r="23" spans="1:12" x14ac:dyDescent="0.2">
      <c r="A23" s="214"/>
      <c r="K23" s="182" t="s">
        <v>302</v>
      </c>
      <c r="L23" s="522">
        <v>0.15</v>
      </c>
    </row>
    <row r="24" spans="1:12" x14ac:dyDescent="0.2">
      <c r="A24" s="186">
        <v>5</v>
      </c>
      <c r="B24" s="187" t="s">
        <v>384</v>
      </c>
      <c r="C24" s="185" t="s">
        <v>57</v>
      </c>
      <c r="D24" s="189"/>
      <c r="E24" s="197"/>
      <c r="F24" s="198"/>
      <c r="G24" s="198"/>
      <c r="H24" s="199"/>
      <c r="I24" s="199"/>
      <c r="K24" s="182" t="s">
        <v>288</v>
      </c>
      <c r="L24" s="522">
        <v>0.92500000000000004</v>
      </c>
    </row>
    <row r="25" spans="1:12" x14ac:dyDescent="0.2">
      <c r="A25" s="186"/>
      <c r="B25" s="185" t="s">
        <v>282</v>
      </c>
      <c r="C25" s="185"/>
      <c r="D25" s="200">
        <v>180</v>
      </c>
      <c r="E25" s="201" t="str">
        <f>"@ " &amp; D25 &amp; " kg/cum of concrete"</f>
        <v>@ 180 kg/cum of concrete</v>
      </c>
      <c r="F25" s="198"/>
      <c r="G25" s="198"/>
      <c r="H25" s="202">
        <f>H11*D25/1000</f>
        <v>7.7652000000000001</v>
      </c>
      <c r="I25" s="187"/>
      <c r="K25" s="182" t="s">
        <v>294</v>
      </c>
      <c r="L25" s="522">
        <v>0</v>
      </c>
    </row>
    <row r="26" spans="1:12" x14ac:dyDescent="0.2">
      <c r="A26" s="184"/>
      <c r="B26" s="193" t="s">
        <v>289</v>
      </c>
      <c r="C26" s="185"/>
      <c r="D26" s="200">
        <v>250</v>
      </c>
      <c r="E26" s="201" t="str">
        <f>"@ " &amp; D26 &amp; " kg/cum of concrete"</f>
        <v>@ 250 kg/cum of concrete</v>
      </c>
      <c r="F26" s="198"/>
      <c r="G26" s="198"/>
      <c r="H26" s="202">
        <f>H16*D26/1000</f>
        <v>2.5397500000000002</v>
      </c>
      <c r="I26" s="187"/>
      <c r="K26" s="182" t="s">
        <v>303</v>
      </c>
      <c r="L26" s="522">
        <v>0.15</v>
      </c>
    </row>
    <row r="27" spans="1:12" x14ac:dyDescent="0.2">
      <c r="A27" s="184"/>
      <c r="B27" s="185" t="s">
        <v>263</v>
      </c>
      <c r="C27" s="185"/>
      <c r="D27" s="200">
        <v>200</v>
      </c>
      <c r="E27" s="201" t="str">
        <f>"@ " &amp; D27 &amp; " kg/cum of concrete"</f>
        <v>@ 200 kg/cum of concrete</v>
      </c>
      <c r="F27" s="198"/>
      <c r="G27" s="198"/>
      <c r="H27" s="202">
        <f>H19*D27/1000</f>
        <v>10.032</v>
      </c>
      <c r="I27" s="187"/>
      <c r="K27" s="182" t="s">
        <v>305</v>
      </c>
      <c r="L27" s="192">
        <f>(L24+L28)/2</f>
        <v>0.625</v>
      </c>
    </row>
    <row r="28" spans="1:12" x14ac:dyDescent="0.2">
      <c r="A28" s="243"/>
      <c r="B28" s="244"/>
      <c r="C28" s="242"/>
      <c r="D28" s="586"/>
      <c r="E28" s="587"/>
      <c r="F28" s="588"/>
      <c r="G28" s="588"/>
      <c r="H28" s="589">
        <f>SUM(H25:H27)</f>
        <v>20.336950000000002</v>
      </c>
      <c r="I28" s="187">
        <f>ROUND(H28*$C$3,3)</f>
        <v>0</v>
      </c>
      <c r="K28" s="182" t="s">
        <v>307</v>
      </c>
      <c r="L28" s="522">
        <v>0.32500000000000001</v>
      </c>
    </row>
    <row r="29" spans="1:12" x14ac:dyDescent="0.2">
      <c r="A29" s="71"/>
      <c r="B29" s="518"/>
      <c r="C29" s="213"/>
      <c r="D29" s="212"/>
      <c r="E29" s="517"/>
      <c r="F29" s="517"/>
      <c r="G29" s="517"/>
      <c r="H29" s="213"/>
      <c r="I29" s="105">
        <f>SUM(I5:I28)</f>
        <v>0</v>
      </c>
      <c r="K29" s="182" t="s">
        <v>18</v>
      </c>
      <c r="L29" s="192">
        <f>+L16</f>
        <v>1.2</v>
      </c>
    </row>
    <row r="30" spans="1:12" x14ac:dyDescent="0.2">
      <c r="A30" s="71"/>
      <c r="B30" s="213"/>
      <c r="C30" s="213"/>
      <c r="D30" s="212"/>
      <c r="E30" s="514"/>
      <c r="F30" s="515"/>
      <c r="G30" s="516"/>
      <c r="H30" s="213"/>
      <c r="I30" s="213"/>
      <c r="K30" s="182" t="s">
        <v>241</v>
      </c>
      <c r="L30" s="192">
        <f>L29-L21-L23-L25-L26</f>
        <v>0.64999999999999991</v>
      </c>
    </row>
    <row r="31" spans="1:12" x14ac:dyDescent="0.2">
      <c r="A31" s="71"/>
      <c r="B31" s="213"/>
      <c r="C31" s="213"/>
      <c r="D31" s="212"/>
      <c r="E31" s="514"/>
      <c r="F31" s="515"/>
      <c r="G31" s="516"/>
      <c r="H31" s="213"/>
      <c r="I31" s="213"/>
      <c r="K31" s="513" t="s">
        <v>296</v>
      </c>
      <c r="L31" s="192">
        <f>(L20*L21+L22*L23+L30*L28+L24*L25+L26*L27)</f>
        <v>0.53249999999999997</v>
      </c>
    </row>
    <row r="32" spans="1:12" x14ac:dyDescent="0.2">
      <c r="A32" s="71"/>
      <c r="B32" s="213"/>
      <c r="C32" s="213"/>
      <c r="D32" s="212"/>
      <c r="E32" s="517"/>
      <c r="F32" s="517"/>
      <c r="G32" s="517"/>
      <c r="H32" s="518"/>
      <c r="I32" s="518"/>
      <c r="K32" s="192"/>
      <c r="L32" s="192"/>
    </row>
    <row r="33" spans="1:12" ht="19.8" x14ac:dyDescent="0.3">
      <c r="A33" s="71"/>
      <c r="B33" s="613"/>
      <c r="C33" s="106"/>
      <c r="D33" s="74"/>
      <c r="E33" s="101"/>
      <c r="F33" s="101"/>
      <c r="G33" s="101"/>
      <c r="H33" s="105"/>
      <c r="K33" s="182" t="s">
        <v>309</v>
      </c>
      <c r="L33" s="207">
        <f>(4*3+0.8)/COS(PI()*L10/180)</f>
        <v>12.8</v>
      </c>
    </row>
    <row r="34" spans="1:12" x14ac:dyDescent="0.2">
      <c r="A34" s="71"/>
      <c r="B34" s="245"/>
      <c r="C34" s="106"/>
      <c r="D34" s="74"/>
      <c r="E34" s="246"/>
      <c r="F34" s="246"/>
      <c r="G34" s="246"/>
      <c r="H34" s="247"/>
      <c r="I34" s="69"/>
      <c r="K34" s="182" t="s">
        <v>310</v>
      </c>
      <c r="L34" s="522">
        <v>0.4</v>
      </c>
    </row>
    <row r="35" spans="1:12" x14ac:dyDescent="0.2">
      <c r="A35" s="71"/>
      <c r="B35" s="245"/>
      <c r="C35" s="106"/>
      <c r="D35" s="74"/>
      <c r="E35" s="246"/>
      <c r="F35" s="246"/>
      <c r="G35" s="246"/>
      <c r="H35" s="247"/>
      <c r="I35" s="69"/>
      <c r="K35" s="182" t="s">
        <v>311</v>
      </c>
      <c r="L35" s="522">
        <f>(4*3+0.3)/COS(PI()*L10/180)</f>
        <v>12.3</v>
      </c>
    </row>
    <row r="36" spans="1:12" x14ac:dyDescent="0.2">
      <c r="A36" s="71"/>
      <c r="B36" s="100"/>
      <c r="C36" s="74"/>
      <c r="D36" s="74"/>
      <c r="E36" s="101"/>
      <c r="F36" s="101"/>
      <c r="G36" s="101"/>
      <c r="H36" s="248"/>
      <c r="I36" s="248"/>
      <c r="K36" s="182" t="s">
        <v>312</v>
      </c>
      <c r="L36" s="522">
        <v>0.3</v>
      </c>
    </row>
    <row r="37" spans="1:12" ht="19.8" x14ac:dyDescent="0.3">
      <c r="A37" s="71"/>
      <c r="B37" s="613"/>
      <c r="C37" s="74"/>
      <c r="D37" s="74"/>
      <c r="E37" s="101"/>
      <c r="F37" s="101"/>
      <c r="G37" s="101"/>
      <c r="H37" s="105"/>
      <c r="I37" s="105"/>
      <c r="K37" s="182" t="s">
        <v>313</v>
      </c>
      <c r="L37" s="522">
        <v>15.2</v>
      </c>
    </row>
    <row r="38" spans="1:12" x14ac:dyDescent="0.2">
      <c r="A38" s="71"/>
      <c r="B38" s="74"/>
      <c r="C38" s="642"/>
      <c r="D38" s="74"/>
      <c r="E38" s="249"/>
      <c r="F38" s="249"/>
      <c r="G38" s="249"/>
      <c r="H38" s="250"/>
      <c r="I38" s="69"/>
      <c r="K38" s="182" t="s">
        <v>314</v>
      </c>
      <c r="L38" s="522">
        <v>0.22</v>
      </c>
    </row>
    <row r="39" spans="1:12" x14ac:dyDescent="0.2">
      <c r="A39" s="71"/>
      <c r="B39" s="74"/>
      <c r="C39" s="74"/>
      <c r="D39" s="250"/>
      <c r="E39" s="249"/>
      <c r="F39" s="249"/>
      <c r="G39" s="249"/>
      <c r="H39" s="250"/>
      <c r="I39" s="69"/>
      <c r="K39" s="182" t="s">
        <v>315</v>
      </c>
      <c r="L39" s="522">
        <v>3.5</v>
      </c>
    </row>
    <row r="40" spans="1:12" x14ac:dyDescent="0.2">
      <c r="A40" s="71"/>
      <c r="B40" s="100"/>
      <c r="C40" s="74"/>
      <c r="D40" s="74"/>
      <c r="E40" s="101"/>
      <c r="F40" s="101"/>
      <c r="G40" s="101"/>
      <c r="H40" s="248"/>
      <c r="I40" s="248"/>
      <c r="K40" s="192"/>
    </row>
    <row r="41" spans="1:12" ht="19.8" x14ac:dyDescent="0.3">
      <c r="A41" s="71"/>
      <c r="B41" s="613"/>
      <c r="C41" s="74"/>
      <c r="D41" s="74"/>
      <c r="E41" s="101"/>
      <c r="F41" s="101"/>
      <c r="G41" s="101"/>
      <c r="H41" s="105"/>
      <c r="I41" s="105"/>
      <c r="L41" s="203"/>
    </row>
    <row r="42" spans="1:12" x14ac:dyDescent="0.2">
      <c r="A42" s="71"/>
      <c r="B42" s="74"/>
      <c r="C42" s="642"/>
      <c r="D42" s="74"/>
      <c r="E42" s="101"/>
      <c r="F42" s="251"/>
      <c r="G42" s="101"/>
      <c r="H42" s="105"/>
      <c r="I42" s="69"/>
      <c r="L42" s="204"/>
    </row>
    <row r="43" spans="1:12" x14ac:dyDescent="0.2">
      <c r="A43" s="71"/>
      <c r="B43" s="74"/>
      <c r="C43" s="74"/>
      <c r="D43" s="250"/>
      <c r="E43" s="101"/>
      <c r="F43" s="251"/>
      <c r="G43" s="101"/>
      <c r="H43" s="105"/>
      <c r="I43" s="69"/>
      <c r="L43" s="204"/>
    </row>
    <row r="44" spans="1:12" x14ac:dyDescent="0.2">
      <c r="A44" s="71"/>
      <c r="B44" s="100"/>
      <c r="C44" s="74"/>
      <c r="D44" s="74"/>
      <c r="E44" s="101"/>
      <c r="F44" s="101"/>
      <c r="G44" s="101"/>
      <c r="H44" s="69"/>
      <c r="I44" s="69"/>
      <c r="L44" s="204"/>
    </row>
    <row r="45" spans="1:12" ht="19.8" x14ac:dyDescent="0.3">
      <c r="A45" s="71"/>
      <c r="B45" s="613"/>
      <c r="C45" s="74"/>
      <c r="D45" s="74"/>
      <c r="E45" s="101"/>
      <c r="F45" s="101"/>
      <c r="G45" s="101"/>
      <c r="H45" s="105"/>
      <c r="I45" s="105"/>
      <c r="L45" s="204"/>
    </row>
    <row r="46" spans="1:12" x14ac:dyDescent="0.2">
      <c r="A46" s="71"/>
      <c r="B46" s="74"/>
      <c r="C46" s="642"/>
      <c r="D46" s="74"/>
      <c r="E46" s="107"/>
      <c r="F46" s="107"/>
      <c r="G46" s="249"/>
      <c r="H46" s="105"/>
      <c r="I46" s="69"/>
      <c r="L46" s="203"/>
    </row>
    <row r="47" spans="1:12" x14ac:dyDescent="0.2">
      <c r="A47" s="71"/>
      <c r="B47" s="74"/>
      <c r="C47" s="74"/>
      <c r="D47" s="250"/>
      <c r="E47" s="107"/>
      <c r="F47" s="107"/>
      <c r="G47" s="249"/>
      <c r="H47" s="105"/>
      <c r="I47" s="69"/>
      <c r="L47" s="203"/>
    </row>
    <row r="48" spans="1:12" x14ac:dyDescent="0.2">
      <c r="A48" s="71"/>
      <c r="B48" s="100"/>
      <c r="C48" s="74"/>
      <c r="D48" s="74"/>
      <c r="E48" s="101"/>
      <c r="F48" s="101"/>
      <c r="G48" s="101"/>
      <c r="H48" s="69"/>
      <c r="I48" s="69"/>
    </row>
    <row r="49" spans="1:9" ht="19.8" x14ac:dyDescent="0.3">
      <c r="A49" s="71"/>
      <c r="B49" s="613"/>
      <c r="C49" s="642"/>
      <c r="D49" s="74"/>
      <c r="E49" s="101"/>
      <c r="F49" s="101"/>
      <c r="G49" s="101"/>
      <c r="H49" s="105"/>
      <c r="I49" s="105"/>
    </row>
    <row r="50" spans="1:9" x14ac:dyDescent="0.2">
      <c r="A50" s="71"/>
      <c r="B50" s="74"/>
      <c r="C50" s="74"/>
      <c r="D50" s="74"/>
      <c r="E50" s="105"/>
      <c r="F50" s="252"/>
      <c r="G50" s="253"/>
      <c r="H50" s="69"/>
      <c r="I50" s="69"/>
    </row>
    <row r="51" spans="1:9" x14ac:dyDescent="0.2">
      <c r="A51" s="71"/>
      <c r="B51" s="74"/>
      <c r="C51" s="74"/>
      <c r="D51" s="74"/>
      <c r="E51" s="101"/>
      <c r="F51" s="101"/>
      <c r="G51" s="101"/>
      <c r="H51" s="105"/>
      <c r="I51" s="105"/>
    </row>
    <row r="52" spans="1:9" x14ac:dyDescent="0.2">
      <c r="A52" s="71"/>
      <c r="B52" s="74"/>
      <c r="C52" s="74"/>
      <c r="D52" s="74"/>
      <c r="E52" s="105"/>
      <c r="F52" s="252"/>
      <c r="G52" s="253"/>
      <c r="H52" s="69"/>
      <c r="I52" s="69"/>
    </row>
    <row r="53" spans="1:9" x14ac:dyDescent="0.2">
      <c r="A53" s="71"/>
      <c r="B53" s="74"/>
      <c r="C53" s="74"/>
      <c r="D53" s="74"/>
      <c r="E53" s="105"/>
      <c r="F53" s="105"/>
      <c r="G53" s="101"/>
      <c r="H53" s="69"/>
      <c r="I53" s="69"/>
    </row>
    <row r="54" spans="1:9" ht="19.8" x14ac:dyDescent="0.3">
      <c r="A54" s="71"/>
      <c r="B54" s="613"/>
      <c r="C54" s="74"/>
      <c r="D54" s="254"/>
      <c r="E54" s="255"/>
      <c r="F54" s="110"/>
      <c r="G54" s="110"/>
      <c r="H54" s="69"/>
      <c r="I54" s="69"/>
    </row>
    <row r="55" spans="1:9" ht="19.8" x14ac:dyDescent="0.3">
      <c r="A55" s="71"/>
      <c r="B55" s="613"/>
      <c r="C55" s="74"/>
      <c r="D55" s="74"/>
      <c r="E55" s="102"/>
      <c r="F55" s="102"/>
      <c r="G55" s="102"/>
      <c r="H55" s="74"/>
      <c r="I55" s="105"/>
    </row>
    <row r="56" spans="1:9" x14ac:dyDescent="0.2">
      <c r="A56" s="71"/>
      <c r="B56" s="256"/>
      <c r="C56" s="642"/>
      <c r="D56" s="74"/>
      <c r="E56" s="101"/>
      <c r="F56" s="101"/>
      <c r="G56" s="101"/>
      <c r="H56" s="69"/>
      <c r="I56" s="69"/>
    </row>
    <row r="57" spans="1:9" x14ac:dyDescent="0.2">
      <c r="A57" s="71"/>
      <c r="B57" s="257"/>
      <c r="C57" s="74"/>
      <c r="D57" s="74"/>
      <c r="E57" s="101"/>
      <c r="F57" s="101"/>
      <c r="G57" s="101"/>
      <c r="H57" s="69"/>
      <c r="I57" s="69"/>
    </row>
    <row r="58" spans="1:9" ht="19.8" x14ac:dyDescent="0.3">
      <c r="A58" s="71"/>
      <c r="B58" s="613"/>
      <c r="C58" s="74"/>
      <c r="D58" s="74"/>
      <c r="E58" s="101"/>
      <c r="F58" s="101"/>
      <c r="G58" s="101"/>
      <c r="H58" s="105"/>
      <c r="I58" s="105"/>
    </row>
    <row r="59" spans="1:9" x14ac:dyDescent="0.2">
      <c r="A59" s="71"/>
      <c r="B59" s="74"/>
      <c r="C59" s="74"/>
      <c r="D59" s="258"/>
      <c r="E59" s="101"/>
      <c r="F59" s="101"/>
      <c r="G59" s="101"/>
      <c r="H59" s="69"/>
      <c r="I59" s="69"/>
    </row>
    <row r="60" spans="1:9" ht="19.8" x14ac:dyDescent="0.3">
      <c r="A60" s="71"/>
      <c r="B60" s="613"/>
      <c r="C60" s="74"/>
      <c r="D60" s="642"/>
      <c r="E60" s="642"/>
      <c r="F60" s="642"/>
      <c r="G60" s="642"/>
      <c r="H60" s="642"/>
      <c r="I60" s="642"/>
    </row>
    <row r="61" spans="1:9" ht="19.8" x14ac:dyDescent="0.3">
      <c r="A61" s="71"/>
      <c r="B61" s="613"/>
      <c r="C61" s="74"/>
      <c r="D61" s="74"/>
      <c r="E61" s="101"/>
      <c r="F61" s="101"/>
      <c r="G61" s="101"/>
      <c r="H61" s="69"/>
      <c r="I61" s="69"/>
    </row>
    <row r="62" spans="1:9" x14ac:dyDescent="0.2">
      <c r="A62" s="71"/>
      <c r="B62" s="128"/>
      <c r="C62" s="74"/>
      <c r="D62" s="74"/>
      <c r="E62" s="129"/>
      <c r="F62" s="129"/>
      <c r="G62" s="102"/>
      <c r="H62" s="69"/>
      <c r="I62" s="69"/>
    </row>
    <row r="63" spans="1:9" ht="19.8" x14ac:dyDescent="0.3">
      <c r="A63" s="71"/>
      <c r="B63" s="613"/>
      <c r="C63" s="74"/>
      <c r="D63" s="643"/>
      <c r="E63" s="880"/>
      <c r="F63" s="880"/>
      <c r="G63" s="299"/>
      <c r="H63" s="644"/>
      <c r="I63" s="69"/>
    </row>
    <row r="64" spans="1:9" ht="19.8" x14ac:dyDescent="0.3">
      <c r="A64" s="71"/>
      <c r="B64" s="613"/>
      <c r="C64" s="74"/>
      <c r="D64" s="210"/>
      <c r="E64" s="963"/>
      <c r="F64" s="963"/>
      <c r="G64" s="963"/>
      <c r="H64" s="131"/>
      <c r="I64" s="68"/>
    </row>
    <row r="65" spans="1:9" x14ac:dyDescent="0.2">
      <c r="A65" s="71"/>
      <c r="B65" s="132"/>
      <c r="C65" s="65"/>
      <c r="D65" s="211"/>
      <c r="E65" s="66"/>
      <c r="F65" s="67"/>
      <c r="G65" s="67"/>
      <c r="H65" s="68"/>
      <c r="I65" s="69"/>
    </row>
    <row r="66" spans="1:9" x14ac:dyDescent="0.2">
      <c r="A66" s="212"/>
      <c r="B66" s="213"/>
      <c r="C66" s="213"/>
      <c r="D66" s="212"/>
      <c r="E66" s="213"/>
      <c r="F66" s="213"/>
      <c r="G66" s="213"/>
      <c r="H66" s="213"/>
      <c r="I66" s="213"/>
    </row>
  </sheetData>
  <mergeCells count="11">
    <mergeCell ref="A1:I1"/>
    <mergeCell ref="A2:I2"/>
    <mergeCell ref="A3:B3"/>
    <mergeCell ref="E63:F63"/>
    <mergeCell ref="E64:G64"/>
    <mergeCell ref="F14:G14"/>
    <mergeCell ref="F15:G15"/>
    <mergeCell ref="F8:G8"/>
    <mergeCell ref="F10:G10"/>
    <mergeCell ref="F9:G9"/>
    <mergeCell ref="F18:G18"/>
  </mergeCells>
  <phoneticPr fontId="6" type="noConversion"/>
  <pageMargins left="0.75" right="0.75" top="1" bottom="1" header="0.5" footer="0.5"/>
  <pageSetup paperSize="9" scale="78" orientation="portrait" r:id="rId1"/>
  <headerFooter alignWithMargins="0"/>
  <colBreaks count="1" manualBreakCount="1">
    <brk id="9"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view="pageBreakPreview" zoomScaleSheetLayoutView="100" workbookViewId="0">
      <selection activeCell="K63" sqref="K63"/>
    </sheetView>
  </sheetViews>
  <sheetFormatPr defaultColWidth="9.109375" defaultRowHeight="12.6" x14ac:dyDescent="0.2"/>
  <cols>
    <col min="1" max="1" width="7.5546875" style="218" customWidth="1"/>
    <col min="2" max="2" width="43" style="217" bestFit="1" customWidth="1"/>
    <col min="3" max="3" width="5.44140625" style="217" bestFit="1" customWidth="1"/>
    <col min="4" max="4" width="8.6640625" style="218" bestFit="1" customWidth="1"/>
    <col min="5" max="5" width="12.44140625" style="217" customWidth="1"/>
    <col min="6" max="6" width="7.44140625" style="217" bestFit="1" customWidth="1"/>
    <col min="7" max="7" width="6.33203125" style="217" bestFit="1" customWidth="1"/>
    <col min="8" max="8" width="10.88671875" style="217" bestFit="1" customWidth="1"/>
    <col min="9" max="9" width="10.44140625" style="217" bestFit="1" customWidth="1"/>
    <col min="10" max="10" width="2.6640625" style="217" customWidth="1"/>
    <col min="11" max="11" width="36.5546875" style="217" customWidth="1"/>
    <col min="12" max="12" width="9.6640625" style="217" bestFit="1" customWidth="1"/>
    <col min="13" max="16384" width="9.109375" style="217"/>
  </cols>
  <sheetData>
    <row r="1" spans="1:15" s="309" customFormat="1" ht="15.75" customHeight="1" x14ac:dyDescent="0.25">
      <c r="A1" s="884" t="e">
        <f>#REF!</f>
        <v>#REF!</v>
      </c>
      <c r="B1" s="884"/>
      <c r="C1" s="884"/>
      <c r="D1" s="884"/>
      <c r="E1" s="884"/>
      <c r="F1" s="884"/>
      <c r="G1" s="884"/>
      <c r="H1" s="884"/>
      <c r="I1" s="884"/>
    </row>
    <row r="2" spans="1:15" s="309" customFormat="1" ht="16.5" customHeight="1" x14ac:dyDescent="0.25">
      <c r="A2" s="885" t="e">
        <f>#REF!</f>
        <v>#REF!</v>
      </c>
      <c r="B2" s="885"/>
      <c r="C2" s="885"/>
      <c r="D2" s="885"/>
      <c r="E2" s="885"/>
      <c r="F2" s="885"/>
      <c r="G2" s="885"/>
      <c r="H2" s="885"/>
      <c r="I2" s="885"/>
    </row>
    <row r="3" spans="1:15" x14ac:dyDescent="0.2">
      <c r="A3" s="968" t="s">
        <v>320</v>
      </c>
      <c r="B3" s="968"/>
      <c r="C3" s="351">
        <v>0</v>
      </c>
    </row>
    <row r="4" spans="1:15" x14ac:dyDescent="0.2">
      <c r="A4" s="305" t="s">
        <v>44</v>
      </c>
      <c r="B4" s="305" t="s">
        <v>45</v>
      </c>
      <c r="C4" s="305" t="s">
        <v>0</v>
      </c>
      <c r="D4" s="305" t="s">
        <v>1</v>
      </c>
      <c r="E4" s="305" t="s">
        <v>46</v>
      </c>
      <c r="F4" s="305" t="s">
        <v>47</v>
      </c>
      <c r="G4" s="305" t="s">
        <v>48</v>
      </c>
      <c r="H4" s="305" t="s">
        <v>49</v>
      </c>
      <c r="I4" s="305" t="s">
        <v>50</v>
      </c>
    </row>
    <row r="5" spans="1:15" x14ac:dyDescent="0.2">
      <c r="A5" s="220"/>
      <c r="B5" s="221"/>
      <c r="C5" s="221"/>
      <c r="D5" s="220"/>
      <c r="E5" s="221"/>
      <c r="F5" s="221"/>
      <c r="G5" s="221"/>
      <c r="H5" s="221"/>
      <c r="I5" s="221"/>
      <c r="K5" s="228" t="s">
        <v>511</v>
      </c>
      <c r="L5" s="572">
        <v>4</v>
      </c>
    </row>
    <row r="6" spans="1:15" x14ac:dyDescent="0.2">
      <c r="A6" s="222">
        <v>1</v>
      </c>
      <c r="B6" s="223" t="s">
        <v>591</v>
      </c>
      <c r="C6" s="221" t="s">
        <v>86</v>
      </c>
      <c r="D6" s="220"/>
      <c r="E6" s="221"/>
      <c r="F6" s="221"/>
      <c r="G6" s="221"/>
      <c r="H6" s="221"/>
      <c r="I6" s="221"/>
      <c r="K6" s="571" t="s">
        <v>85</v>
      </c>
      <c r="L6" s="219"/>
    </row>
    <row r="7" spans="1:15" x14ac:dyDescent="0.2">
      <c r="A7" s="590">
        <v>1.1000000000000001</v>
      </c>
      <c r="B7" s="221" t="s">
        <v>282</v>
      </c>
      <c r="C7" s="221" t="s">
        <v>283</v>
      </c>
      <c r="D7" s="209">
        <f>L5*L7</f>
        <v>4</v>
      </c>
      <c r="E7" s="221"/>
      <c r="F7" s="221"/>
      <c r="G7" s="221"/>
      <c r="H7" s="221"/>
      <c r="I7" s="221"/>
      <c r="K7" s="217" t="s">
        <v>279</v>
      </c>
      <c r="L7" s="521">
        <v>1</v>
      </c>
    </row>
    <row r="8" spans="1:15" x14ac:dyDescent="0.2">
      <c r="A8" s="224"/>
      <c r="B8" s="227" t="s">
        <v>89</v>
      </c>
      <c r="C8" s="221"/>
      <c r="D8" s="189">
        <f>D7*2</f>
        <v>8</v>
      </c>
      <c r="E8" s="208">
        <v>2.5</v>
      </c>
      <c r="F8" s="964">
        <f>L17</f>
        <v>1.4228013392857142</v>
      </c>
      <c r="G8" s="964"/>
      <c r="H8" s="221">
        <f>D8*E8*F8</f>
        <v>28.456026785714283</v>
      </c>
      <c r="I8" s="221"/>
      <c r="K8" s="217" t="s">
        <v>281</v>
      </c>
      <c r="L8" s="521">
        <v>28.7</v>
      </c>
    </row>
    <row r="9" spans="1:15" x14ac:dyDescent="0.2">
      <c r="A9" s="224"/>
      <c r="B9" s="227" t="s">
        <v>285</v>
      </c>
      <c r="C9" s="221"/>
      <c r="D9" s="189">
        <f>D7*2</f>
        <v>8</v>
      </c>
      <c r="E9" s="208">
        <v>1.5</v>
      </c>
      <c r="F9" s="964">
        <f>(L17+L31)/2</f>
        <v>1.1310881696428572</v>
      </c>
      <c r="G9" s="964"/>
      <c r="H9" s="221">
        <f>D9*E9*F9</f>
        <v>13.573058035714286</v>
      </c>
      <c r="I9" s="221"/>
      <c r="K9" s="217" t="s">
        <v>284</v>
      </c>
      <c r="L9" s="190">
        <f>L8-L18*2</f>
        <v>26.5</v>
      </c>
    </row>
    <row r="10" spans="1:15" x14ac:dyDescent="0.2">
      <c r="A10" s="224"/>
      <c r="B10" s="227" t="s">
        <v>286</v>
      </c>
      <c r="C10" s="221"/>
      <c r="D10" s="189">
        <f>D7*1</f>
        <v>4</v>
      </c>
      <c r="E10" s="185">
        <f>L9+L18*2-E9*2-E8*2</f>
        <v>20.7</v>
      </c>
      <c r="F10" s="964">
        <f>L31</f>
        <v>0.83937499999999998</v>
      </c>
      <c r="G10" s="964"/>
      <c r="H10" s="221">
        <f>D10*E10*F10</f>
        <v>69.500249999999994</v>
      </c>
      <c r="I10" s="221"/>
      <c r="K10" s="217" t="s">
        <v>88</v>
      </c>
      <c r="L10" s="522">
        <v>0</v>
      </c>
    </row>
    <row r="11" spans="1:15" x14ac:dyDescent="0.2">
      <c r="A11" s="224"/>
      <c r="B11" s="227"/>
      <c r="C11" s="221"/>
      <c r="D11" s="225"/>
      <c r="E11" s="185"/>
      <c r="F11" s="216"/>
      <c r="G11" s="216"/>
      <c r="H11" s="223">
        <f>SUM(H8:H10)</f>
        <v>111.52933482142856</v>
      </c>
      <c r="I11" s="221"/>
      <c r="K11" s="571" t="s">
        <v>89</v>
      </c>
      <c r="L11" s="226"/>
    </row>
    <row r="12" spans="1:15" ht="23.25" customHeight="1" x14ac:dyDescent="0.2">
      <c r="A12" s="590">
        <v>1.2</v>
      </c>
      <c r="B12" s="229" t="s">
        <v>289</v>
      </c>
      <c r="C12" s="221"/>
      <c r="D12" s="209">
        <f>2*L7</f>
        <v>2</v>
      </c>
      <c r="E12" s="185">
        <f>L33</f>
        <v>10.7</v>
      </c>
      <c r="F12" s="216">
        <f>L34</f>
        <v>0.4</v>
      </c>
      <c r="G12" s="216">
        <f>+L29-L21</f>
        <v>1.65</v>
      </c>
      <c r="H12" s="221">
        <f>+ROUND(PRODUCT(D12:G12),3)</f>
        <v>14.124000000000001</v>
      </c>
      <c r="I12" s="221"/>
      <c r="K12" s="217" t="s">
        <v>287</v>
      </c>
      <c r="L12" s="522">
        <v>0.72499999999999998</v>
      </c>
      <c r="O12" s="215">
        <f>+(L13/2-L12/2)/(L13/2-L28/2)*L15</f>
        <v>2.9464285714285717E-2</v>
      </c>
    </row>
    <row r="13" spans="1:15" x14ac:dyDescent="0.2">
      <c r="A13" s="386"/>
      <c r="B13" s="229" t="s">
        <v>291</v>
      </c>
      <c r="C13" s="221"/>
      <c r="D13" s="209">
        <f>L7*1</f>
        <v>1</v>
      </c>
      <c r="E13" s="185">
        <f>L35</f>
        <v>10.3</v>
      </c>
      <c r="F13" s="216">
        <f>L36</f>
        <v>0.3</v>
      </c>
      <c r="G13" s="216">
        <f>L29-L21</f>
        <v>1.65</v>
      </c>
      <c r="H13" s="221">
        <f>+ROUND(PRODUCT(D13:G13),3)</f>
        <v>5.0990000000000002</v>
      </c>
      <c r="I13" s="221"/>
      <c r="K13" s="217" t="s">
        <v>288</v>
      </c>
      <c r="L13" s="522">
        <v>1</v>
      </c>
    </row>
    <row r="14" spans="1:15" x14ac:dyDescent="0.2">
      <c r="A14" s="386"/>
      <c r="B14" s="227" t="s">
        <v>293</v>
      </c>
      <c r="C14" s="221"/>
      <c r="D14" s="189">
        <f>-(L5-1)*L7*2</f>
        <v>-6</v>
      </c>
      <c r="E14" s="185">
        <f>L34</f>
        <v>0.4</v>
      </c>
      <c r="F14" s="970">
        <f>F8</f>
        <v>1.4228013392857142</v>
      </c>
      <c r="G14" s="970"/>
      <c r="H14" s="221">
        <f>+ROUND(PRODUCT(D14:G14),3)</f>
        <v>-3.415</v>
      </c>
      <c r="I14" s="221"/>
      <c r="K14" s="217" t="s">
        <v>290</v>
      </c>
      <c r="L14" s="522">
        <v>0.15</v>
      </c>
    </row>
    <row r="15" spans="1:15" x14ac:dyDescent="0.2">
      <c r="A15" s="386"/>
      <c r="B15" s="227" t="s">
        <v>295</v>
      </c>
      <c r="C15" s="221"/>
      <c r="D15" s="189">
        <f>-(L5-1)*D13</f>
        <v>-3</v>
      </c>
      <c r="E15" s="185">
        <f>L36</f>
        <v>0.3</v>
      </c>
      <c r="F15" s="970">
        <f>L31</f>
        <v>0.83937499999999998</v>
      </c>
      <c r="G15" s="970"/>
      <c r="H15" s="221">
        <f>+ROUND(PRODUCT(D15:G15),3)</f>
        <v>-0.755</v>
      </c>
      <c r="I15" s="221"/>
      <c r="K15" s="217" t="s">
        <v>292</v>
      </c>
      <c r="L15" s="522">
        <v>7.4999999999999997E-2</v>
      </c>
    </row>
    <row r="16" spans="1:15" x14ac:dyDescent="0.2">
      <c r="A16" s="386"/>
      <c r="B16" s="229"/>
      <c r="C16" s="221"/>
      <c r="D16" s="220"/>
      <c r="E16" s="221"/>
      <c r="F16" s="216"/>
      <c r="G16" s="216"/>
      <c r="H16" s="223">
        <f>SUM(H12:H15)</f>
        <v>15.052999999999999</v>
      </c>
      <c r="I16" s="223"/>
      <c r="K16" s="217" t="s">
        <v>294</v>
      </c>
      <c r="L16" s="522">
        <v>1.9</v>
      </c>
    </row>
    <row r="17" spans="1:12" x14ac:dyDescent="0.2">
      <c r="A17" s="386"/>
      <c r="B17" s="231" t="s">
        <v>321</v>
      </c>
      <c r="C17" s="221"/>
      <c r="D17" s="220"/>
      <c r="E17" s="221"/>
      <c r="F17" s="216"/>
      <c r="G17" s="216"/>
      <c r="H17" s="223">
        <f>H11</f>
        <v>111.52933482142856</v>
      </c>
      <c r="I17" s="223">
        <f>ROUND(H17*$C$3,3)</f>
        <v>0</v>
      </c>
      <c r="K17" s="571" t="s">
        <v>343</v>
      </c>
      <c r="L17" s="192">
        <f>+(L16-L14-O12)*L12+L13*L14+(L12+L13)*0.5*O12</f>
        <v>1.4228013392857142</v>
      </c>
    </row>
    <row r="18" spans="1:12" x14ac:dyDescent="0.2">
      <c r="A18" s="222">
        <v>2</v>
      </c>
      <c r="B18" s="231" t="s">
        <v>298</v>
      </c>
      <c r="C18" s="221" t="s">
        <v>58</v>
      </c>
      <c r="D18" s="232">
        <f>L7</f>
        <v>1</v>
      </c>
      <c r="E18" s="233">
        <f>L8</f>
        <v>28.7</v>
      </c>
      <c r="F18" s="233">
        <f>L37</f>
        <v>12</v>
      </c>
      <c r="G18" s="233">
        <f>L38</f>
        <v>0.22</v>
      </c>
      <c r="H18" s="221">
        <f>D18*E18*F18*G18</f>
        <v>75.768000000000001</v>
      </c>
      <c r="I18" s="223"/>
      <c r="K18" s="182" t="s">
        <v>457</v>
      </c>
      <c r="L18" s="230">
        <v>1.1000000000000001</v>
      </c>
    </row>
    <row r="19" spans="1:12" x14ac:dyDescent="0.2">
      <c r="A19" s="598">
        <v>2.1</v>
      </c>
      <c r="B19" s="231" t="s">
        <v>519</v>
      </c>
      <c r="C19" s="221" t="s">
        <v>58</v>
      </c>
      <c r="D19" s="599">
        <f>L5*0</f>
        <v>0</v>
      </c>
      <c r="E19" s="233">
        <f>L8</f>
        <v>28.7</v>
      </c>
      <c r="F19" s="974">
        <f>0.5*(0.5+1)*0.5</f>
        <v>0.375</v>
      </c>
      <c r="G19" s="975"/>
      <c r="H19" s="221">
        <f>F19*E19*D19</f>
        <v>0</v>
      </c>
      <c r="I19" s="223"/>
      <c r="K19" s="571" t="s">
        <v>297</v>
      </c>
      <c r="L19" s="228"/>
    </row>
    <row r="20" spans="1:12" x14ac:dyDescent="0.2">
      <c r="A20" s="386"/>
      <c r="B20" s="221"/>
      <c r="C20" s="221"/>
      <c r="D20" s="220"/>
      <c r="E20" s="221"/>
      <c r="F20" s="221"/>
      <c r="G20" s="221"/>
      <c r="H20" s="223">
        <f>SUM(H18:H19)+H16</f>
        <v>90.820999999999998</v>
      </c>
      <c r="I20" s="223">
        <f>ROUND(H20*$C$3,3)</f>
        <v>0</v>
      </c>
      <c r="K20" s="217" t="s">
        <v>299</v>
      </c>
      <c r="L20" s="522">
        <v>0.72499999999999998</v>
      </c>
    </row>
    <row r="21" spans="1:12" x14ac:dyDescent="0.2">
      <c r="A21" s="222">
        <v>3</v>
      </c>
      <c r="B21" s="187" t="s">
        <v>384</v>
      </c>
      <c r="C21" s="221" t="s">
        <v>57</v>
      </c>
      <c r="D21" s="225"/>
      <c r="E21" s="234"/>
      <c r="F21" s="235"/>
      <c r="G21" s="235"/>
      <c r="H21" s="236"/>
      <c r="I21" s="236"/>
      <c r="K21" s="217" t="s">
        <v>300</v>
      </c>
      <c r="L21" s="522">
        <v>0.25</v>
      </c>
    </row>
    <row r="22" spans="1:12" x14ac:dyDescent="0.2">
      <c r="A22" s="222"/>
      <c r="B22" s="221" t="s">
        <v>282</v>
      </c>
      <c r="C22" s="221"/>
      <c r="D22" s="237">
        <v>100</v>
      </c>
      <c r="E22" s="238" t="str">
        <f>"@ " &amp; D22 &amp; " kg/cum of concrete"</f>
        <v>@ 100 kg/cum of concrete</v>
      </c>
      <c r="F22" s="235"/>
      <c r="G22" s="235"/>
      <c r="H22" s="239">
        <f>H11*D22/1000</f>
        <v>11.152933482142856</v>
      </c>
      <c r="I22" s="223"/>
      <c r="K22" s="217" t="s">
        <v>301</v>
      </c>
      <c r="L22" s="192">
        <f>(L20+L28)/2</f>
        <v>0.51249999999999996</v>
      </c>
    </row>
    <row r="23" spans="1:12" x14ac:dyDescent="0.2">
      <c r="A23" s="222"/>
      <c r="B23" s="229" t="s">
        <v>289</v>
      </c>
      <c r="C23" s="221"/>
      <c r="D23" s="237">
        <v>250</v>
      </c>
      <c r="E23" s="238" t="str">
        <f>"@ " &amp; D23 &amp; " kg/cum of concrete"</f>
        <v>@ 250 kg/cum of concrete</v>
      </c>
      <c r="F23" s="235"/>
      <c r="G23" s="235"/>
      <c r="H23" s="239">
        <f>H16*D23/1000</f>
        <v>3.7632499999999998</v>
      </c>
      <c r="I23" s="223"/>
      <c r="K23" s="217" t="s">
        <v>302</v>
      </c>
      <c r="L23" s="522">
        <v>0.15</v>
      </c>
    </row>
    <row r="24" spans="1:12" x14ac:dyDescent="0.2">
      <c r="A24" s="222"/>
      <c r="B24" s="221" t="s">
        <v>263</v>
      </c>
      <c r="C24" s="221"/>
      <c r="D24" s="237">
        <v>180</v>
      </c>
      <c r="E24" s="238" t="str">
        <f>"@ " &amp; D24 &amp; " kg/cum of concrete"</f>
        <v>@ 180 kg/cum of concrete</v>
      </c>
      <c r="F24" s="235"/>
      <c r="G24" s="235"/>
      <c r="H24" s="239">
        <f>H20*D24/1000</f>
        <v>16.34778</v>
      </c>
      <c r="I24" s="223"/>
      <c r="K24" s="217" t="s">
        <v>288</v>
      </c>
      <c r="L24" s="522">
        <v>1</v>
      </c>
    </row>
    <row r="25" spans="1:12" x14ac:dyDescent="0.2">
      <c r="A25" s="222"/>
      <c r="B25" s="223"/>
      <c r="C25" s="221"/>
      <c r="D25" s="225"/>
      <c r="E25" s="234"/>
      <c r="F25" s="235"/>
      <c r="G25" s="235"/>
      <c r="H25" s="236">
        <f>SUM(H22:H24)</f>
        <v>31.263963482142856</v>
      </c>
      <c r="I25" s="223">
        <f>ROUND(H25*$C$3,3)</f>
        <v>0</v>
      </c>
      <c r="K25" s="217" t="s">
        <v>294</v>
      </c>
      <c r="L25" s="522">
        <v>0.15</v>
      </c>
    </row>
    <row r="26" spans="1:12" x14ac:dyDescent="0.2">
      <c r="A26" s="222">
        <v>4</v>
      </c>
      <c r="B26" s="223" t="s">
        <v>304</v>
      </c>
      <c r="C26" s="221"/>
      <c r="D26" s="220"/>
      <c r="E26" s="239"/>
      <c r="F26" s="239"/>
      <c r="G26" s="239"/>
      <c r="H26" s="221"/>
      <c r="I26" s="221"/>
      <c r="K26" s="217" t="s">
        <v>303</v>
      </c>
      <c r="L26" s="522">
        <v>7.4999999999999997E-2</v>
      </c>
    </row>
    <row r="27" spans="1:12" ht="13.2" x14ac:dyDescent="0.25">
      <c r="A27" s="386"/>
      <c r="B27" s="223" t="s">
        <v>593</v>
      </c>
      <c r="C27" s="221" t="s">
        <v>57</v>
      </c>
      <c r="D27" s="742">
        <v>65</v>
      </c>
      <c r="E27" s="971" t="s">
        <v>592</v>
      </c>
      <c r="F27" s="972"/>
      <c r="G27" s="973"/>
      <c r="H27" s="221">
        <f>H11*D27/1000</f>
        <v>7.2494067633928561</v>
      </c>
      <c r="I27" s="221"/>
      <c r="K27" s="217" t="s">
        <v>305</v>
      </c>
      <c r="L27" s="192">
        <f>(L24+L28)/2</f>
        <v>0.65</v>
      </c>
    </row>
    <row r="28" spans="1:12" x14ac:dyDescent="0.2">
      <c r="A28" s="386"/>
      <c r="B28" s="223"/>
      <c r="C28" s="221"/>
      <c r="D28" s="220"/>
      <c r="E28" s="240"/>
      <c r="F28" s="969"/>
      <c r="G28" s="969"/>
      <c r="H28" s="221"/>
      <c r="I28" s="221"/>
      <c r="K28" s="217" t="s">
        <v>307</v>
      </c>
      <c r="L28" s="522">
        <v>0.3</v>
      </c>
    </row>
    <row r="29" spans="1:12" x14ac:dyDescent="0.2">
      <c r="A29" s="386"/>
      <c r="B29" s="221"/>
      <c r="C29" s="221"/>
      <c r="D29" s="220"/>
      <c r="E29" s="239"/>
      <c r="F29" s="239"/>
      <c r="G29" s="239"/>
      <c r="H29" s="223">
        <f>SUM(H27:H28)</f>
        <v>7.2494067633928561</v>
      </c>
      <c r="I29" s="223">
        <f>ROUND(H29*$C$3,3)</f>
        <v>0</v>
      </c>
      <c r="K29" s="217" t="s">
        <v>18</v>
      </c>
      <c r="L29" s="192">
        <f>+L16</f>
        <v>1.9</v>
      </c>
    </row>
    <row r="30" spans="1:12" x14ac:dyDescent="0.2">
      <c r="I30" s="217">
        <f>SUM(I5:I29)</f>
        <v>0</v>
      </c>
      <c r="K30" s="217" t="s">
        <v>241</v>
      </c>
      <c r="L30" s="192">
        <f>L29-L21-L23-L25-L26</f>
        <v>1.2750000000000001</v>
      </c>
    </row>
    <row r="31" spans="1:12" x14ac:dyDescent="0.2">
      <c r="K31" s="571" t="s">
        <v>344</v>
      </c>
      <c r="L31" s="192">
        <f>(L20*L21+L22*L23+L30*L28+L24*L25+L26*L27)</f>
        <v>0.83937499999999998</v>
      </c>
    </row>
    <row r="32" spans="1:12" x14ac:dyDescent="0.2">
      <c r="K32" s="228"/>
      <c r="L32" s="228"/>
    </row>
    <row r="33" spans="11:12" x14ac:dyDescent="0.2">
      <c r="K33" s="217" t="s">
        <v>309</v>
      </c>
      <c r="L33" s="207">
        <f>(3*3+0.85*2)/COS(PI()*L10/180)</f>
        <v>10.7</v>
      </c>
    </row>
    <row r="34" spans="11:12" x14ac:dyDescent="0.2">
      <c r="K34" s="217" t="s">
        <v>310</v>
      </c>
      <c r="L34" s="522">
        <v>0.4</v>
      </c>
    </row>
    <row r="35" spans="11:12" x14ac:dyDescent="0.2">
      <c r="K35" s="217" t="s">
        <v>311</v>
      </c>
      <c r="L35" s="207">
        <f>(3*3+0.65*2)/COS(PI()*L10/180)</f>
        <v>10.3</v>
      </c>
    </row>
    <row r="36" spans="11:12" x14ac:dyDescent="0.2">
      <c r="K36" s="217" t="s">
        <v>312</v>
      </c>
      <c r="L36" s="522">
        <v>0.3</v>
      </c>
    </row>
    <row r="37" spans="11:12" x14ac:dyDescent="0.2">
      <c r="K37" s="217" t="s">
        <v>313</v>
      </c>
      <c r="L37" s="522">
        <v>12</v>
      </c>
    </row>
    <row r="38" spans="11:12" x14ac:dyDescent="0.2">
      <c r="K38" s="217" t="s">
        <v>314</v>
      </c>
      <c r="L38" s="522">
        <v>0.22</v>
      </c>
    </row>
    <row r="39" spans="11:12" x14ac:dyDescent="0.2">
      <c r="K39" s="217" t="s">
        <v>315</v>
      </c>
      <c r="L39" s="522">
        <v>3.5</v>
      </c>
    </row>
    <row r="40" spans="11:12" x14ac:dyDescent="0.2">
      <c r="K40" s="571" t="s">
        <v>322</v>
      </c>
    </row>
    <row r="41" spans="11:12" x14ac:dyDescent="0.2">
      <c r="K41" s="217" t="s">
        <v>323</v>
      </c>
      <c r="L41" s="524" t="s">
        <v>324</v>
      </c>
    </row>
    <row r="42" spans="11:12" x14ac:dyDescent="0.2">
      <c r="K42" s="217" t="s">
        <v>325</v>
      </c>
      <c r="L42" s="523">
        <v>2</v>
      </c>
    </row>
    <row r="43" spans="11:12" x14ac:dyDescent="0.2">
      <c r="K43" s="217" t="s">
        <v>326</v>
      </c>
      <c r="L43" s="226">
        <f>L8+1</f>
        <v>29.7</v>
      </c>
    </row>
    <row r="44" spans="11:12" x14ac:dyDescent="0.2">
      <c r="K44" s="217" t="s">
        <v>327</v>
      </c>
      <c r="L44" s="523">
        <v>2</v>
      </c>
    </row>
    <row r="45" spans="11:12" x14ac:dyDescent="0.2">
      <c r="K45" s="217" t="s">
        <v>328</v>
      </c>
      <c r="L45" s="523">
        <v>75</v>
      </c>
    </row>
    <row r="46" spans="11:12" x14ac:dyDescent="0.2">
      <c r="K46" s="217" t="s">
        <v>329</v>
      </c>
      <c r="L46" s="524">
        <f>0.776/1000</f>
        <v>7.76E-4</v>
      </c>
    </row>
    <row r="47" spans="11:12" x14ac:dyDescent="0.2">
      <c r="K47" s="217" t="s">
        <v>330</v>
      </c>
      <c r="L47" s="217">
        <f>+L43</f>
        <v>29.7</v>
      </c>
    </row>
  </sheetData>
  <mergeCells count="11">
    <mergeCell ref="A1:I1"/>
    <mergeCell ref="A2:I2"/>
    <mergeCell ref="A3:B3"/>
    <mergeCell ref="F28:G28"/>
    <mergeCell ref="F14:G14"/>
    <mergeCell ref="F15:G15"/>
    <mergeCell ref="F8:G8"/>
    <mergeCell ref="F10:G10"/>
    <mergeCell ref="E27:G27"/>
    <mergeCell ref="F9:G9"/>
    <mergeCell ref="F19:G19"/>
  </mergeCells>
  <phoneticPr fontId="6" type="noConversion"/>
  <pageMargins left="0.75" right="0.75" top="1" bottom="1" header="0.5" footer="0.5"/>
  <pageSetup paperSize="9" scale="79" orientation="portrait" r:id="rId1"/>
  <headerFooter alignWithMargins="0"/>
  <colBreaks count="1" manualBreakCount="1">
    <brk id="9"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view="pageBreakPreview" workbookViewId="0">
      <selection activeCell="K63" sqref="K63"/>
    </sheetView>
  </sheetViews>
  <sheetFormatPr defaultColWidth="9.109375" defaultRowHeight="12.6" x14ac:dyDescent="0.2"/>
  <cols>
    <col min="1" max="1" width="7.5546875" style="218" customWidth="1"/>
    <col min="2" max="2" width="35.5546875" style="217" bestFit="1" customWidth="1"/>
    <col min="3" max="3" width="5.44140625" style="217" bestFit="1" customWidth="1"/>
    <col min="4" max="4" width="4.6640625" style="218" bestFit="1" customWidth="1"/>
    <col min="5" max="5" width="12.5546875" style="217" customWidth="1"/>
    <col min="6" max="6" width="7.44140625" style="217" bestFit="1" customWidth="1"/>
    <col min="7" max="7" width="6.33203125" style="217" bestFit="1" customWidth="1"/>
    <col min="8" max="8" width="10.88671875" style="217" bestFit="1" customWidth="1"/>
    <col min="9" max="9" width="10.44140625" style="217" bestFit="1" customWidth="1"/>
    <col min="10" max="10" width="2.6640625" style="217" customWidth="1"/>
    <col min="11" max="11" width="36.5546875" style="217" customWidth="1"/>
    <col min="12" max="12" width="9.6640625" style="217" bestFit="1" customWidth="1"/>
    <col min="13" max="13" width="9.109375" style="217"/>
    <col min="14" max="14" width="14" style="217" customWidth="1"/>
    <col min="15" max="16384" width="9.109375" style="217"/>
  </cols>
  <sheetData>
    <row r="1" spans="1:15" s="309" customFormat="1" ht="15.75" customHeight="1" x14ac:dyDescent="0.25">
      <c r="A1" s="884" t="e">
        <f>#REF!</f>
        <v>#REF!</v>
      </c>
      <c r="B1" s="884"/>
      <c r="C1" s="884"/>
      <c r="D1" s="884"/>
      <c r="E1" s="884"/>
      <c r="F1" s="884"/>
      <c r="G1" s="884"/>
      <c r="H1" s="884"/>
      <c r="I1" s="884"/>
    </row>
    <row r="2" spans="1:15" s="309" customFormat="1" ht="16.5" customHeight="1" x14ac:dyDescent="0.25">
      <c r="A2" s="885" t="e">
        <f>#REF!</f>
        <v>#REF!</v>
      </c>
      <c r="B2" s="885"/>
      <c r="C2" s="885"/>
      <c r="D2" s="885"/>
      <c r="E2" s="885"/>
      <c r="F2" s="885"/>
      <c r="G2" s="885"/>
      <c r="H2" s="885"/>
      <c r="I2" s="885"/>
    </row>
    <row r="3" spans="1:15" x14ac:dyDescent="0.2">
      <c r="A3" s="968" t="s">
        <v>320</v>
      </c>
      <c r="B3" s="968"/>
      <c r="C3" s="351">
        <v>0</v>
      </c>
    </row>
    <row r="4" spans="1:15" x14ac:dyDescent="0.2">
      <c r="A4" s="305" t="s">
        <v>44</v>
      </c>
      <c r="B4" s="305" t="s">
        <v>45</v>
      </c>
      <c r="C4" s="305" t="s">
        <v>0</v>
      </c>
      <c r="D4" s="305" t="s">
        <v>1</v>
      </c>
      <c r="E4" s="305" t="s">
        <v>46</v>
      </c>
      <c r="F4" s="305" t="s">
        <v>47</v>
      </c>
      <c r="G4" s="305" t="s">
        <v>48</v>
      </c>
      <c r="H4" s="305" t="s">
        <v>49</v>
      </c>
      <c r="I4" s="305" t="s">
        <v>50</v>
      </c>
      <c r="K4" s="228" t="s">
        <v>512</v>
      </c>
      <c r="L4" s="572">
        <v>4</v>
      </c>
    </row>
    <row r="5" spans="1:15" x14ac:dyDescent="0.2">
      <c r="A5" s="220"/>
      <c r="B5" s="221"/>
      <c r="C5" s="221"/>
      <c r="D5" s="220"/>
      <c r="E5" s="221"/>
      <c r="F5" s="221"/>
      <c r="G5" s="221"/>
      <c r="H5" s="221"/>
      <c r="I5" s="221"/>
    </row>
    <row r="6" spans="1:15" x14ac:dyDescent="0.2">
      <c r="A6" s="222">
        <v>1</v>
      </c>
      <c r="B6" s="223" t="s">
        <v>453</v>
      </c>
      <c r="C6" s="221" t="s">
        <v>86</v>
      </c>
      <c r="D6" s="220"/>
      <c r="E6" s="221"/>
      <c r="F6" s="221"/>
      <c r="G6" s="221"/>
      <c r="H6" s="221"/>
      <c r="I6" s="221"/>
      <c r="K6" s="571" t="s">
        <v>85</v>
      </c>
      <c r="L6" s="219"/>
    </row>
    <row r="7" spans="1:15" x14ac:dyDescent="0.2">
      <c r="A7" s="590">
        <v>1.1000000000000001</v>
      </c>
      <c r="B7" s="221" t="s">
        <v>282</v>
      </c>
      <c r="C7" s="221" t="s">
        <v>283</v>
      </c>
      <c r="D7" s="209">
        <f>L7*L4</f>
        <v>4</v>
      </c>
      <c r="E7" s="221"/>
      <c r="F7" s="221"/>
      <c r="G7" s="221"/>
      <c r="H7" s="221"/>
      <c r="I7" s="221"/>
      <c r="K7" s="217" t="s">
        <v>279</v>
      </c>
      <c r="L7" s="521">
        <v>1</v>
      </c>
    </row>
    <row r="8" spans="1:15" x14ac:dyDescent="0.2">
      <c r="A8" s="224"/>
      <c r="B8" s="227" t="s">
        <v>89</v>
      </c>
      <c r="C8" s="221"/>
      <c r="D8" s="189">
        <f>D7*2</f>
        <v>8</v>
      </c>
      <c r="E8" s="108">
        <v>3</v>
      </c>
      <c r="F8" s="964">
        <f>L17</f>
        <v>1.7345513392857146</v>
      </c>
      <c r="G8" s="964"/>
      <c r="H8" s="221">
        <f>D8*E8*F8</f>
        <v>41.629232142857148</v>
      </c>
      <c r="I8" s="221"/>
      <c r="K8" s="217" t="s">
        <v>281</v>
      </c>
      <c r="L8" s="521">
        <v>35</v>
      </c>
    </row>
    <row r="9" spans="1:15" x14ac:dyDescent="0.2">
      <c r="A9" s="224"/>
      <c r="B9" s="227" t="s">
        <v>285</v>
      </c>
      <c r="C9" s="221"/>
      <c r="D9" s="189">
        <f>D7*2</f>
        <v>8</v>
      </c>
      <c r="E9" s="108">
        <v>2</v>
      </c>
      <c r="F9" s="964">
        <f>(L17+L31)/2</f>
        <v>1.3514631696428574</v>
      </c>
      <c r="G9" s="964"/>
      <c r="H9" s="221">
        <f>D9*E9*F9</f>
        <v>21.623410714285718</v>
      </c>
      <c r="I9" s="221"/>
      <c r="K9" s="217" t="s">
        <v>284</v>
      </c>
      <c r="L9" s="190">
        <f>L8-L18*2</f>
        <v>32.799999999999997</v>
      </c>
    </row>
    <row r="10" spans="1:15" x14ac:dyDescent="0.2">
      <c r="A10" s="224"/>
      <c r="B10" s="227" t="s">
        <v>286</v>
      </c>
      <c r="C10" s="221"/>
      <c r="D10" s="189">
        <f>D7*1</f>
        <v>4</v>
      </c>
      <c r="E10" s="185">
        <f>L9+L18*2-E9*2-E8*2</f>
        <v>25</v>
      </c>
      <c r="F10" s="964">
        <f>L31</f>
        <v>0.96837499999999999</v>
      </c>
      <c r="G10" s="964"/>
      <c r="H10" s="221">
        <f>D10*E10*F10</f>
        <v>96.837500000000006</v>
      </c>
      <c r="I10" s="221"/>
      <c r="K10" s="217" t="s">
        <v>88</v>
      </c>
      <c r="L10" s="522">
        <v>0</v>
      </c>
    </row>
    <row r="11" spans="1:15" x14ac:dyDescent="0.2">
      <c r="A11" s="224"/>
      <c r="B11" s="227"/>
      <c r="C11" s="221"/>
      <c r="D11" s="225"/>
      <c r="E11" s="185"/>
      <c r="F11" s="216"/>
      <c r="G11" s="216"/>
      <c r="H11" s="223">
        <f>SUM(H8:H10)</f>
        <v>160.09014285714287</v>
      </c>
      <c r="I11" s="221"/>
      <c r="K11" s="571" t="s">
        <v>89</v>
      </c>
      <c r="L11" s="226"/>
    </row>
    <row r="12" spans="1:15" ht="23.25" customHeight="1" x14ac:dyDescent="0.2">
      <c r="A12" s="590">
        <v>1.2</v>
      </c>
      <c r="B12" s="229" t="s">
        <v>289</v>
      </c>
      <c r="C12" s="221"/>
      <c r="D12" s="209">
        <f>2*L7</f>
        <v>2</v>
      </c>
      <c r="E12" s="185">
        <f>L33</f>
        <v>10.3</v>
      </c>
      <c r="F12" s="216">
        <f>L34</f>
        <v>0.4</v>
      </c>
      <c r="G12" s="216">
        <f>+L29-0.25</f>
        <v>2.08</v>
      </c>
      <c r="H12" s="221">
        <f>+ROUND(PRODUCT(D12:G12),3)</f>
        <v>17.138999999999999</v>
      </c>
      <c r="I12" s="221"/>
      <c r="K12" s="217" t="s">
        <v>287</v>
      </c>
      <c r="L12" s="522">
        <v>0.72499999999999998</v>
      </c>
      <c r="O12" s="215">
        <f>+(L13/2-L12/2)/(L13/2-L28/2)*L15</f>
        <v>2.9464285714285717E-2</v>
      </c>
    </row>
    <row r="13" spans="1:15" x14ac:dyDescent="0.2">
      <c r="A13" s="224"/>
      <c r="B13" s="229" t="s">
        <v>291</v>
      </c>
      <c r="C13" s="221"/>
      <c r="D13" s="209">
        <f>L7*1</f>
        <v>1</v>
      </c>
      <c r="E13" s="185">
        <f>L35</f>
        <v>9.6</v>
      </c>
      <c r="F13" s="216">
        <f>L36</f>
        <v>0.3</v>
      </c>
      <c r="G13" s="216">
        <f>L29-L21</f>
        <v>2.08</v>
      </c>
      <c r="H13" s="221">
        <f>+ROUND(PRODUCT(D13:G13),3)</f>
        <v>5.99</v>
      </c>
      <c r="I13" s="221"/>
      <c r="K13" s="217" t="s">
        <v>288</v>
      </c>
      <c r="L13" s="522">
        <v>1</v>
      </c>
    </row>
    <row r="14" spans="1:15" x14ac:dyDescent="0.2">
      <c r="A14" s="224"/>
      <c r="B14" s="227" t="s">
        <v>293</v>
      </c>
      <c r="C14" s="221"/>
      <c r="D14" s="189">
        <f>-(L4-1)*2*L7</f>
        <v>-6</v>
      </c>
      <c r="E14" s="185">
        <f>L34</f>
        <v>0.4</v>
      </c>
      <c r="F14" s="970">
        <f>F8</f>
        <v>1.7345513392857146</v>
      </c>
      <c r="G14" s="970"/>
      <c r="H14" s="221">
        <f>+ROUND(PRODUCT(D14:G14),3)</f>
        <v>-4.1630000000000003</v>
      </c>
      <c r="I14" s="221"/>
      <c r="K14" s="217" t="s">
        <v>290</v>
      </c>
      <c r="L14" s="522">
        <v>0.15</v>
      </c>
    </row>
    <row r="15" spans="1:15" x14ac:dyDescent="0.2">
      <c r="A15" s="224"/>
      <c r="B15" s="227" t="s">
        <v>295</v>
      </c>
      <c r="C15" s="221"/>
      <c r="D15" s="189">
        <f>-(L4-1)*D13</f>
        <v>-3</v>
      </c>
      <c r="E15" s="185">
        <f>L36</f>
        <v>0.3</v>
      </c>
      <c r="F15" s="970">
        <f>L31</f>
        <v>0.96837499999999999</v>
      </c>
      <c r="G15" s="970"/>
      <c r="H15" s="221">
        <f>+ROUND(PRODUCT(D15:G15),3)</f>
        <v>-0.872</v>
      </c>
      <c r="I15" s="221"/>
      <c r="K15" s="217" t="s">
        <v>292</v>
      </c>
      <c r="L15" s="522">
        <v>7.4999999999999997E-2</v>
      </c>
    </row>
    <row r="16" spans="1:15" x14ac:dyDescent="0.2">
      <c r="A16" s="224"/>
      <c r="B16" s="229"/>
      <c r="C16" s="221"/>
      <c r="D16" s="220"/>
      <c r="E16" s="221"/>
      <c r="F16" s="216"/>
      <c r="G16" s="216"/>
      <c r="H16" s="223">
        <f>SUM(H12:H15)</f>
        <v>18.093999999999998</v>
      </c>
      <c r="I16" s="223"/>
      <c r="K16" s="217" t="s">
        <v>355</v>
      </c>
      <c r="L16" s="522">
        <v>2.33</v>
      </c>
      <c r="N16" s="228"/>
      <c r="O16" s="572"/>
    </row>
    <row r="17" spans="1:12" x14ac:dyDescent="0.2">
      <c r="A17" s="224"/>
      <c r="B17" s="231" t="s">
        <v>321</v>
      </c>
      <c r="C17" s="221"/>
      <c r="D17" s="220"/>
      <c r="E17" s="221"/>
      <c r="F17" s="216"/>
      <c r="G17" s="216"/>
      <c r="H17" s="223">
        <f>H11</f>
        <v>160.09014285714287</v>
      </c>
      <c r="I17" s="223">
        <f>ROUND(H17*$C$3,3)</f>
        <v>0</v>
      </c>
      <c r="K17" s="571" t="s">
        <v>296</v>
      </c>
      <c r="L17" s="192">
        <f>+(L16-L14-O12)*L12+L13*L14+(L12+L13)*0.5*O12</f>
        <v>1.7345513392857146</v>
      </c>
    </row>
    <row r="18" spans="1:12" x14ac:dyDescent="0.2">
      <c r="A18" s="222">
        <v>2</v>
      </c>
      <c r="B18" s="231" t="s">
        <v>298</v>
      </c>
      <c r="C18" s="221" t="s">
        <v>58</v>
      </c>
      <c r="D18" s="232">
        <f>L7</f>
        <v>1</v>
      </c>
      <c r="E18" s="233">
        <f>L8</f>
        <v>35</v>
      </c>
      <c r="F18" s="233">
        <f>L37</f>
        <v>12</v>
      </c>
      <c r="G18" s="233">
        <f>L38</f>
        <v>0.22</v>
      </c>
      <c r="H18" s="221">
        <f>D18*E18*F18*G18</f>
        <v>92.4</v>
      </c>
      <c r="I18" s="223"/>
      <c r="K18" s="182" t="s">
        <v>457</v>
      </c>
      <c r="L18" s="522">
        <v>1.1000000000000001</v>
      </c>
    </row>
    <row r="19" spans="1:12" x14ac:dyDescent="0.2">
      <c r="A19" s="598">
        <v>2.1</v>
      </c>
      <c r="B19" s="231" t="s">
        <v>519</v>
      </c>
      <c r="C19" s="221" t="s">
        <v>58</v>
      </c>
      <c r="D19" s="232">
        <f>L4*0</f>
        <v>0</v>
      </c>
      <c r="E19" s="233">
        <f>L8</f>
        <v>35</v>
      </c>
      <c r="F19" s="974">
        <f>0.5*(0.5+1)*0.5</f>
        <v>0.375</v>
      </c>
      <c r="G19" s="975"/>
      <c r="H19" s="221">
        <f>F19*E19*D19</f>
        <v>0</v>
      </c>
      <c r="I19" s="223"/>
      <c r="K19" s="571" t="s">
        <v>297</v>
      </c>
      <c r="L19" s="228"/>
    </row>
    <row r="20" spans="1:12" x14ac:dyDescent="0.2">
      <c r="A20" s="220"/>
      <c r="B20" s="221"/>
      <c r="C20" s="221"/>
      <c r="D20" s="220"/>
      <c r="E20" s="221"/>
      <c r="F20" s="221"/>
      <c r="G20" s="221"/>
      <c r="H20" s="223">
        <f>SUM(H18:H19)+H16</f>
        <v>110.494</v>
      </c>
      <c r="I20" s="223">
        <f>ROUND(H20*$C$3,3)</f>
        <v>0</v>
      </c>
      <c r="K20" s="217" t="s">
        <v>299</v>
      </c>
      <c r="L20" s="522">
        <v>0.72499999999999998</v>
      </c>
    </row>
    <row r="21" spans="1:12" x14ac:dyDescent="0.2">
      <c r="A21" s="222">
        <v>3</v>
      </c>
      <c r="B21" s="187" t="s">
        <v>384</v>
      </c>
      <c r="C21" s="221" t="s">
        <v>57</v>
      </c>
      <c r="D21" s="225"/>
      <c r="E21" s="234"/>
      <c r="F21" s="235"/>
      <c r="G21" s="235"/>
      <c r="H21" s="236"/>
      <c r="I21" s="236"/>
      <c r="K21" s="217" t="s">
        <v>300</v>
      </c>
      <c r="L21" s="522">
        <v>0.25</v>
      </c>
    </row>
    <row r="22" spans="1:12" x14ac:dyDescent="0.2">
      <c r="A22" s="222"/>
      <c r="B22" s="221" t="s">
        <v>282</v>
      </c>
      <c r="C22" s="221"/>
      <c r="D22" s="237">
        <v>100</v>
      </c>
      <c r="E22" s="238" t="str">
        <f>"@ " &amp; D22 &amp; " kg/cum of concrete"</f>
        <v>@ 100 kg/cum of concrete</v>
      </c>
      <c r="F22" s="235"/>
      <c r="G22" s="235"/>
      <c r="H22" s="239">
        <f>H11*D22/1000</f>
        <v>16.009014285714287</v>
      </c>
      <c r="I22" s="223"/>
      <c r="K22" s="217" t="s">
        <v>301</v>
      </c>
      <c r="L22" s="192">
        <f>(L20+L28)/2</f>
        <v>0.51249999999999996</v>
      </c>
    </row>
    <row r="23" spans="1:12" x14ac:dyDescent="0.2">
      <c r="A23" s="222"/>
      <c r="B23" s="229" t="s">
        <v>289</v>
      </c>
      <c r="C23" s="221"/>
      <c r="D23" s="237">
        <v>250</v>
      </c>
      <c r="E23" s="238" t="str">
        <f>"@ " &amp; D23 &amp; " kg/cum of concrete"</f>
        <v>@ 250 kg/cum of concrete</v>
      </c>
      <c r="F23" s="235"/>
      <c r="G23" s="235"/>
      <c r="H23" s="239">
        <f>H16*D23/1000</f>
        <v>4.5234999999999994</v>
      </c>
      <c r="I23" s="223"/>
      <c r="K23" s="217" t="s">
        <v>302</v>
      </c>
      <c r="L23" s="522">
        <v>0.15</v>
      </c>
    </row>
    <row r="24" spans="1:12" x14ac:dyDescent="0.2">
      <c r="A24" s="222"/>
      <c r="B24" s="221" t="s">
        <v>263</v>
      </c>
      <c r="C24" s="221"/>
      <c r="D24" s="237">
        <v>180</v>
      </c>
      <c r="E24" s="238" t="str">
        <f>"@ " &amp; D24 &amp; " kg/cum of concrete"</f>
        <v>@ 180 kg/cum of concrete</v>
      </c>
      <c r="F24" s="235"/>
      <c r="G24" s="235"/>
      <c r="H24" s="239">
        <f>H20*D24/1000</f>
        <v>19.888919999999999</v>
      </c>
      <c r="I24" s="223"/>
      <c r="K24" s="217" t="s">
        <v>288</v>
      </c>
      <c r="L24" s="522">
        <v>1</v>
      </c>
    </row>
    <row r="25" spans="1:12" x14ac:dyDescent="0.2">
      <c r="A25" s="222"/>
      <c r="B25" s="223"/>
      <c r="C25" s="221"/>
      <c r="D25" s="225"/>
      <c r="E25" s="234"/>
      <c r="F25" s="235"/>
      <c r="G25" s="235"/>
      <c r="H25" s="236">
        <f>SUM(H22:H24)</f>
        <v>40.421434285714284</v>
      </c>
      <c r="I25" s="223">
        <f>ROUND(H25*$C$3,3)</f>
        <v>0</v>
      </c>
      <c r="K25" s="217" t="s">
        <v>294</v>
      </c>
      <c r="L25" s="522">
        <v>0.15</v>
      </c>
    </row>
    <row r="26" spans="1:12" x14ac:dyDescent="0.2">
      <c r="A26" s="222">
        <v>4</v>
      </c>
      <c r="B26" s="223" t="s">
        <v>304</v>
      </c>
      <c r="C26" s="221"/>
      <c r="D26" s="220"/>
      <c r="E26" s="239"/>
      <c r="F26" s="239"/>
      <c r="G26" s="239"/>
      <c r="H26" s="221"/>
      <c r="I26" s="221"/>
      <c r="K26" s="217" t="s">
        <v>303</v>
      </c>
      <c r="L26" s="522">
        <v>7.4999999999999997E-2</v>
      </c>
    </row>
    <row r="27" spans="1:12" x14ac:dyDescent="0.2">
      <c r="A27" s="220"/>
      <c r="B27" s="221" t="s">
        <v>593</v>
      </c>
      <c r="C27" s="221" t="s">
        <v>57</v>
      </c>
      <c r="D27" s="742">
        <v>65</v>
      </c>
      <c r="E27" s="976" t="str">
        <f>" @ " &amp; D27 &amp;"kg/cum concrete "</f>
        <v xml:space="preserve"> @ 65kg/cum concrete </v>
      </c>
      <c r="F27" s="977"/>
      <c r="G27" s="978"/>
      <c r="H27" s="221">
        <f>D27*H17/1000</f>
        <v>10.405859285714287</v>
      </c>
      <c r="I27" s="221"/>
      <c r="K27" s="217" t="s">
        <v>305</v>
      </c>
      <c r="L27" s="192">
        <f>(L24+L28)/2</f>
        <v>0.65</v>
      </c>
    </row>
    <row r="28" spans="1:12" x14ac:dyDescent="0.2">
      <c r="A28" s="220"/>
      <c r="B28" s="221"/>
      <c r="C28" s="221"/>
      <c r="D28" s="220"/>
      <c r="E28" s="184"/>
      <c r="F28" s="969"/>
      <c r="G28" s="969"/>
      <c r="H28" s="221">
        <f>D28*E28*F28</f>
        <v>0</v>
      </c>
      <c r="I28" s="221"/>
      <c r="K28" s="217" t="s">
        <v>307</v>
      </c>
      <c r="L28" s="522">
        <v>0.3</v>
      </c>
    </row>
    <row r="29" spans="1:12" x14ac:dyDescent="0.2">
      <c r="A29" s="220"/>
      <c r="B29" s="221"/>
      <c r="C29" s="221"/>
      <c r="D29" s="220"/>
      <c r="E29" s="239"/>
      <c r="F29" s="239"/>
      <c r="G29" s="239"/>
      <c r="H29" s="223">
        <f>SUM(H27:H28)</f>
        <v>10.405859285714287</v>
      </c>
      <c r="I29" s="223">
        <f>ROUND(H29*$C$3,3)</f>
        <v>0</v>
      </c>
      <c r="K29" s="217" t="s">
        <v>18</v>
      </c>
      <c r="L29" s="192">
        <f>+L16</f>
        <v>2.33</v>
      </c>
    </row>
    <row r="30" spans="1:12" x14ac:dyDescent="0.2">
      <c r="A30" s="71"/>
      <c r="I30" s="217">
        <f>SUM(I6:I29)</f>
        <v>0</v>
      </c>
      <c r="K30" s="217" t="s">
        <v>241</v>
      </c>
      <c r="L30" s="192">
        <f>L29-L21-L23-L25-L26</f>
        <v>1.7050000000000003</v>
      </c>
    </row>
    <row r="31" spans="1:12" x14ac:dyDescent="0.2">
      <c r="A31" s="71"/>
      <c r="B31" s="352"/>
      <c r="K31" s="571" t="s">
        <v>348</v>
      </c>
      <c r="L31" s="192">
        <f>(L20*L21+L22*L23+L30*L28+L24*L25+L26*L27)</f>
        <v>0.96837499999999999</v>
      </c>
    </row>
    <row r="32" spans="1:12" x14ac:dyDescent="0.2">
      <c r="A32" s="71"/>
      <c r="B32" s="352"/>
      <c r="K32" s="228"/>
      <c r="L32" s="228"/>
    </row>
    <row r="33" spans="1:12" x14ac:dyDescent="0.2">
      <c r="A33" s="71"/>
      <c r="B33" s="352"/>
      <c r="K33" s="217" t="s">
        <v>309</v>
      </c>
      <c r="L33" s="207">
        <f>(3*3+0.65*2)/COS(PI()*L10/180)</f>
        <v>10.3</v>
      </c>
    </row>
    <row r="34" spans="1:12" x14ac:dyDescent="0.2">
      <c r="A34" s="71"/>
      <c r="B34" s="352"/>
      <c r="K34" s="217" t="s">
        <v>310</v>
      </c>
      <c r="L34" s="522">
        <v>0.4</v>
      </c>
    </row>
    <row r="35" spans="1:12" x14ac:dyDescent="0.2">
      <c r="A35" s="71"/>
      <c r="B35" s="352"/>
      <c r="K35" s="217" t="s">
        <v>311</v>
      </c>
      <c r="L35" s="207">
        <f>(3*3+0.3*2)/COS(PI()*L10/180)</f>
        <v>9.6</v>
      </c>
    </row>
    <row r="36" spans="1:12" x14ac:dyDescent="0.2">
      <c r="A36" s="71"/>
      <c r="B36" s="352"/>
      <c r="K36" s="217" t="s">
        <v>312</v>
      </c>
      <c r="L36" s="522">
        <v>0.3</v>
      </c>
    </row>
    <row r="37" spans="1:12" x14ac:dyDescent="0.2">
      <c r="A37" s="71"/>
      <c r="B37" s="352"/>
      <c r="K37" s="217" t="s">
        <v>313</v>
      </c>
      <c r="L37" s="522">
        <v>12</v>
      </c>
    </row>
    <row r="38" spans="1:12" x14ac:dyDescent="0.2">
      <c r="A38" s="71"/>
      <c r="B38" s="352"/>
      <c r="K38" s="217" t="s">
        <v>314</v>
      </c>
      <c r="L38" s="522">
        <v>0.22</v>
      </c>
    </row>
    <row r="39" spans="1:12" x14ac:dyDescent="0.2">
      <c r="A39" s="71"/>
      <c r="B39" s="352"/>
      <c r="K39" s="217" t="s">
        <v>315</v>
      </c>
      <c r="L39" s="522">
        <v>3.5</v>
      </c>
    </row>
    <row r="40" spans="1:12" x14ac:dyDescent="0.2">
      <c r="A40" s="71"/>
      <c r="B40" s="352"/>
      <c r="K40" s="571" t="s">
        <v>322</v>
      </c>
    </row>
    <row r="41" spans="1:12" x14ac:dyDescent="0.2">
      <c r="A41" s="71"/>
      <c r="B41" s="352"/>
      <c r="K41" s="217" t="s">
        <v>323</v>
      </c>
      <c r="L41" s="241" t="s">
        <v>324</v>
      </c>
    </row>
    <row r="42" spans="1:12" x14ac:dyDescent="0.2">
      <c r="A42" s="71"/>
      <c r="B42" s="352"/>
      <c r="K42" s="217" t="s">
        <v>325</v>
      </c>
      <c r="L42" s="523">
        <v>2</v>
      </c>
    </row>
    <row r="43" spans="1:12" x14ac:dyDescent="0.2">
      <c r="A43" s="71"/>
      <c r="B43" s="352"/>
      <c r="K43" s="217" t="s">
        <v>326</v>
      </c>
      <c r="L43" s="226">
        <f>L8+1</f>
        <v>36</v>
      </c>
    </row>
    <row r="44" spans="1:12" x14ac:dyDescent="0.2">
      <c r="A44" s="71"/>
      <c r="B44" s="352"/>
      <c r="K44" s="217" t="s">
        <v>327</v>
      </c>
      <c r="L44" s="523">
        <v>2</v>
      </c>
    </row>
    <row r="45" spans="1:12" x14ac:dyDescent="0.2">
      <c r="A45" s="71"/>
      <c r="B45" s="352"/>
      <c r="K45" s="217" t="s">
        <v>328</v>
      </c>
      <c r="L45" s="523">
        <v>90</v>
      </c>
    </row>
    <row r="46" spans="1:12" x14ac:dyDescent="0.2">
      <c r="A46" s="71"/>
      <c r="B46" s="352"/>
      <c r="K46" s="217" t="s">
        <v>329</v>
      </c>
      <c r="L46" s="524">
        <f>0.776/1000</f>
        <v>7.76E-4</v>
      </c>
    </row>
    <row r="47" spans="1:12" x14ac:dyDescent="0.2">
      <c r="A47" s="71"/>
      <c r="B47" s="352"/>
      <c r="K47" s="217" t="s">
        <v>330</v>
      </c>
      <c r="L47" s="217">
        <f>+L43</f>
        <v>36</v>
      </c>
    </row>
    <row r="48" spans="1:12" x14ac:dyDescent="0.2">
      <c r="A48" s="71"/>
      <c r="B48" s="352"/>
    </row>
    <row r="49" spans="1:2" x14ac:dyDescent="0.2">
      <c r="A49" s="71"/>
      <c r="B49" s="352"/>
    </row>
    <row r="50" spans="1:2" x14ac:dyDescent="0.2">
      <c r="A50" s="71"/>
      <c r="B50" s="352"/>
    </row>
    <row r="51" spans="1:2" x14ac:dyDescent="0.2">
      <c r="A51" s="71"/>
      <c r="B51" s="352"/>
    </row>
    <row r="52" spans="1:2" x14ac:dyDescent="0.2">
      <c r="A52" s="71"/>
      <c r="B52" s="352"/>
    </row>
    <row r="53" spans="1:2" x14ac:dyDescent="0.2">
      <c r="A53" s="71"/>
      <c r="B53" s="352"/>
    </row>
    <row r="54" spans="1:2" x14ac:dyDescent="0.2">
      <c r="A54" s="71"/>
      <c r="B54" s="352"/>
    </row>
    <row r="55" spans="1:2" x14ac:dyDescent="0.2">
      <c r="A55" s="353"/>
      <c r="B55" s="352"/>
    </row>
    <row r="56" spans="1:2" x14ac:dyDescent="0.2">
      <c r="A56" s="353"/>
      <c r="B56" s="352"/>
    </row>
    <row r="57" spans="1:2" x14ac:dyDescent="0.2">
      <c r="A57" s="353"/>
      <c r="B57" s="352"/>
    </row>
    <row r="58" spans="1:2" x14ac:dyDescent="0.2">
      <c r="A58" s="353"/>
      <c r="B58" s="352"/>
    </row>
    <row r="59" spans="1:2" x14ac:dyDescent="0.2">
      <c r="A59" s="353"/>
      <c r="B59" s="352"/>
    </row>
    <row r="60" spans="1:2" x14ac:dyDescent="0.2">
      <c r="A60" s="353"/>
      <c r="B60" s="352"/>
    </row>
  </sheetData>
  <mergeCells count="11">
    <mergeCell ref="A1:I1"/>
    <mergeCell ref="A2:I2"/>
    <mergeCell ref="A3:B3"/>
    <mergeCell ref="E27:G27"/>
    <mergeCell ref="F28:G28"/>
    <mergeCell ref="F14:G14"/>
    <mergeCell ref="F15:G15"/>
    <mergeCell ref="F8:G8"/>
    <mergeCell ref="F10:G10"/>
    <mergeCell ref="F9:G9"/>
    <mergeCell ref="F19:G19"/>
  </mergeCells>
  <phoneticPr fontId="6" type="noConversion"/>
  <pageMargins left="0.75" right="0.75" top="1" bottom="1" header="0.5" footer="0.5"/>
  <pageSetup paperSize="9" scale="81" orientation="portrait" r:id="rId1"/>
  <headerFooter alignWithMargins="0"/>
  <colBreaks count="1" manualBreakCount="1">
    <brk id="9" max="1048575" man="1"/>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0"/>
  <sheetViews>
    <sheetView view="pageBreakPreview" zoomScaleSheetLayoutView="100" workbookViewId="0">
      <selection activeCell="C4" sqref="C4"/>
    </sheetView>
  </sheetViews>
  <sheetFormatPr defaultColWidth="9.109375" defaultRowHeight="12.6" x14ac:dyDescent="0.2"/>
  <cols>
    <col min="1" max="1" width="9.33203125" style="645" bestFit="1" customWidth="1"/>
    <col min="2" max="2" width="29.44140625" style="645" bestFit="1" customWidth="1"/>
    <col min="3" max="3" width="6" style="645" bestFit="1" customWidth="1"/>
    <col min="4" max="7" width="9.33203125" style="645" bestFit="1" customWidth="1"/>
    <col min="8" max="8" width="11.33203125" style="645" bestFit="1" customWidth="1"/>
    <col min="9" max="9" width="11.5546875" style="656" customWidth="1"/>
    <col min="10" max="10" width="5.44140625" style="645" customWidth="1"/>
    <col min="11" max="11" width="30" style="645" bestFit="1" customWidth="1"/>
    <col min="12" max="12" width="9.33203125" style="645" bestFit="1" customWidth="1"/>
    <col min="13" max="16384" width="9.109375" style="645"/>
  </cols>
  <sheetData>
    <row r="1" spans="1:12" x14ac:dyDescent="0.2">
      <c r="A1" s="884" t="e">
        <f>#REF!</f>
        <v>#REF!</v>
      </c>
      <c r="B1" s="884"/>
      <c r="C1" s="884"/>
      <c r="D1" s="884"/>
      <c r="E1" s="884"/>
      <c r="F1" s="884"/>
      <c r="G1" s="884"/>
      <c r="H1" s="884"/>
      <c r="I1" s="884"/>
    </row>
    <row r="2" spans="1:12" x14ac:dyDescent="0.2">
      <c r="A2" s="885" t="e">
        <f>#REF!</f>
        <v>#REF!</v>
      </c>
      <c r="B2" s="885"/>
      <c r="C2" s="885"/>
      <c r="D2" s="885"/>
      <c r="E2" s="885"/>
      <c r="F2" s="885"/>
      <c r="G2" s="885"/>
      <c r="H2" s="885"/>
      <c r="I2" s="885"/>
    </row>
    <row r="3" spans="1:12" x14ac:dyDescent="0.2">
      <c r="A3" s="609"/>
      <c r="B3" s="11" t="s">
        <v>334</v>
      </c>
      <c r="C3" s="608">
        <v>0</v>
      </c>
      <c r="D3" s="609"/>
      <c r="E3" s="609"/>
      <c r="F3" s="609"/>
      <c r="G3" s="609"/>
      <c r="H3" s="609"/>
      <c r="I3" s="608"/>
    </row>
    <row r="4" spans="1:12" x14ac:dyDescent="0.2">
      <c r="A4" s="646" t="s">
        <v>44</v>
      </c>
      <c r="B4" s="647" t="s">
        <v>386</v>
      </c>
      <c r="C4" s="647" t="s">
        <v>0</v>
      </c>
      <c r="D4" s="648" t="s">
        <v>387</v>
      </c>
      <c r="E4" s="647" t="s">
        <v>2</v>
      </c>
      <c r="F4" s="647" t="s">
        <v>3</v>
      </c>
      <c r="G4" s="647" t="s">
        <v>388</v>
      </c>
      <c r="H4" s="649" t="s">
        <v>447</v>
      </c>
      <c r="I4" s="11" t="s">
        <v>425</v>
      </c>
      <c r="J4" s="152"/>
      <c r="K4" s="650" t="s">
        <v>85</v>
      </c>
      <c r="L4" s="17"/>
    </row>
    <row r="5" spans="1:12" x14ac:dyDescent="0.2">
      <c r="A5" s="651"/>
      <c r="B5" s="2"/>
      <c r="C5" s="2"/>
      <c r="D5" s="651"/>
      <c r="E5" s="2"/>
      <c r="F5" s="2"/>
      <c r="G5" s="2"/>
      <c r="H5" s="2"/>
      <c r="I5" s="11"/>
      <c r="J5" s="152"/>
      <c r="K5" s="17" t="s">
        <v>426</v>
      </c>
      <c r="L5" s="433">
        <v>26.75</v>
      </c>
    </row>
    <row r="6" spans="1:12" x14ac:dyDescent="0.2">
      <c r="A6" s="652">
        <v>1</v>
      </c>
      <c r="B6" s="11" t="s">
        <v>454</v>
      </c>
      <c r="C6" s="2"/>
      <c r="D6" s="651"/>
      <c r="E6" s="2"/>
      <c r="F6" s="2"/>
      <c r="G6" s="2"/>
      <c r="H6" s="2"/>
      <c r="I6" s="11"/>
      <c r="J6" s="152"/>
      <c r="K6" s="17" t="s">
        <v>88</v>
      </c>
      <c r="L6" s="433">
        <v>20</v>
      </c>
    </row>
    <row r="7" spans="1:12" ht="12.75" customHeight="1" x14ac:dyDescent="0.2">
      <c r="A7" s="652"/>
      <c r="B7" s="653" t="s">
        <v>427</v>
      </c>
      <c r="C7" s="2" t="s">
        <v>58</v>
      </c>
      <c r="D7" s="651"/>
      <c r="E7" s="2"/>
      <c r="F7" s="2"/>
      <c r="G7" s="2"/>
      <c r="H7" s="2"/>
      <c r="I7" s="11"/>
      <c r="J7" s="152"/>
      <c r="K7" s="17" t="s">
        <v>399</v>
      </c>
      <c r="L7" s="433">
        <v>12</v>
      </c>
    </row>
    <row r="8" spans="1:12" x14ac:dyDescent="0.2">
      <c r="A8" s="652"/>
      <c r="B8" s="2"/>
      <c r="C8" s="2"/>
      <c r="D8" s="651">
        <v>1</v>
      </c>
      <c r="E8" s="2">
        <f>L5</f>
        <v>26.75</v>
      </c>
      <c r="F8" s="928">
        <f>L11</f>
        <v>10.704700000000001</v>
      </c>
      <c r="G8" s="928"/>
      <c r="H8" s="2">
        <f>D8*E8*F8</f>
        <v>286.35072500000001</v>
      </c>
      <c r="I8" s="11"/>
      <c r="J8" s="152"/>
      <c r="K8" s="17" t="s">
        <v>401</v>
      </c>
      <c r="L8" s="17">
        <f>L7/(COS(L6*3.142/180))</f>
        <v>12.770343655711871</v>
      </c>
    </row>
    <row r="9" spans="1:12" x14ac:dyDescent="0.2">
      <c r="A9" s="652"/>
      <c r="B9" s="2" t="s">
        <v>396</v>
      </c>
      <c r="C9" s="2"/>
      <c r="D9" s="651">
        <v>2</v>
      </c>
      <c r="E9" s="2">
        <f>L15</f>
        <v>1.175</v>
      </c>
      <c r="F9" s="928">
        <f>L12</f>
        <v>1.1086</v>
      </c>
      <c r="G9" s="928"/>
      <c r="H9" s="2">
        <f>D9*E9*F9</f>
        <v>2.60521</v>
      </c>
      <c r="I9" s="11"/>
      <c r="J9" s="152"/>
      <c r="K9" s="17" t="s">
        <v>403</v>
      </c>
      <c r="L9" s="433">
        <v>1.3</v>
      </c>
    </row>
    <row r="10" spans="1:12" x14ac:dyDescent="0.2">
      <c r="A10" s="652"/>
      <c r="B10" s="2" t="s">
        <v>397</v>
      </c>
      <c r="C10" s="2"/>
      <c r="D10" s="651">
        <f>D$9</f>
        <v>2</v>
      </c>
      <c r="E10" s="2">
        <f>L17</f>
        <v>23.15</v>
      </c>
      <c r="F10" s="928">
        <f>L13</f>
        <v>0.83150000000000002</v>
      </c>
      <c r="G10" s="928"/>
      <c r="H10" s="2">
        <f t="shared" ref="H10:H15" si="0">D10*E10*F10</f>
        <v>38.498449999999998</v>
      </c>
      <c r="I10" s="11"/>
      <c r="J10" s="152"/>
      <c r="K10" s="17" t="s">
        <v>89</v>
      </c>
      <c r="L10" s="17"/>
    </row>
    <row r="11" spans="1:12" x14ac:dyDescent="0.2">
      <c r="A11" s="652"/>
      <c r="B11" s="2" t="s">
        <v>398</v>
      </c>
      <c r="C11" s="2"/>
      <c r="D11" s="651">
        <f>D$9</f>
        <v>2</v>
      </c>
      <c r="E11" s="2">
        <f>L16</f>
        <v>0.625</v>
      </c>
      <c r="F11" s="928">
        <f>L14</f>
        <v>0.97005000000000008</v>
      </c>
      <c r="G11" s="928"/>
      <c r="H11" s="2">
        <f t="shared" si="0"/>
        <v>1.2125625000000002</v>
      </c>
      <c r="I11" s="11"/>
      <c r="J11" s="152"/>
      <c r="K11" s="17" t="s">
        <v>404</v>
      </c>
      <c r="L11" s="433">
        <v>10.704700000000001</v>
      </c>
    </row>
    <row r="12" spans="1:12" x14ac:dyDescent="0.2">
      <c r="A12" s="652"/>
      <c r="B12" s="2"/>
      <c r="C12" s="2"/>
      <c r="D12" s="651"/>
      <c r="E12" s="2"/>
      <c r="F12" s="2"/>
      <c r="G12" s="2"/>
      <c r="H12" s="2"/>
      <c r="I12" s="11"/>
      <c r="J12" s="152"/>
      <c r="K12" s="17" t="s">
        <v>405</v>
      </c>
      <c r="L12" s="433">
        <v>1.1086</v>
      </c>
    </row>
    <row r="13" spans="1:12" x14ac:dyDescent="0.2">
      <c r="A13" s="652"/>
      <c r="B13" s="2" t="s">
        <v>400</v>
      </c>
      <c r="C13" s="2"/>
      <c r="D13" s="651">
        <v>2</v>
      </c>
      <c r="E13" s="2">
        <f>L19</f>
        <v>0.7</v>
      </c>
      <c r="F13" s="928">
        <f>L20</f>
        <v>1.1120000000000001</v>
      </c>
      <c r="G13" s="928"/>
      <c r="H13" s="2">
        <f t="shared" si="0"/>
        <v>1.5568</v>
      </c>
      <c r="I13" s="11"/>
      <c r="J13" s="152"/>
      <c r="K13" s="17" t="s">
        <v>407</v>
      </c>
      <c r="L13" s="433">
        <v>0.83150000000000002</v>
      </c>
    </row>
    <row r="14" spans="1:12" x14ac:dyDescent="0.2">
      <c r="A14" s="652"/>
      <c r="B14" s="2" t="s">
        <v>428</v>
      </c>
      <c r="C14" s="2"/>
      <c r="D14" s="651"/>
      <c r="E14" s="2"/>
      <c r="F14" s="2"/>
      <c r="G14" s="2"/>
      <c r="H14" s="2"/>
      <c r="I14" s="11"/>
      <c r="J14" s="152"/>
      <c r="K14" s="17" t="s">
        <v>408</v>
      </c>
      <c r="L14" s="17">
        <f>AVERAGE(L13,L12)</f>
        <v>0.97005000000000008</v>
      </c>
    </row>
    <row r="15" spans="1:12" x14ac:dyDescent="0.2">
      <c r="A15" s="652"/>
      <c r="B15" s="2" t="s">
        <v>429</v>
      </c>
      <c r="C15" s="2"/>
      <c r="D15" s="651">
        <v>-5</v>
      </c>
      <c r="E15" s="2">
        <f>L22</f>
        <v>20.5</v>
      </c>
      <c r="F15" s="928">
        <f>3.142*(L23/2)^2</f>
        <v>0.50272000000000006</v>
      </c>
      <c r="G15" s="928"/>
      <c r="H15" s="2">
        <f t="shared" si="0"/>
        <v>-51.528800000000004</v>
      </c>
      <c r="I15" s="11"/>
      <c r="J15" s="152"/>
      <c r="K15" s="17" t="s">
        <v>415</v>
      </c>
      <c r="L15" s="433">
        <v>1.175</v>
      </c>
    </row>
    <row r="16" spans="1:12" x14ac:dyDescent="0.2">
      <c r="A16" s="652"/>
      <c r="B16" s="2" t="s">
        <v>430</v>
      </c>
      <c r="C16" s="2"/>
      <c r="D16" s="651">
        <v>-10</v>
      </c>
      <c r="E16" s="928">
        <f>(((L25)/2)^2+((L23/2)^2)+((L23/2)*(L25/2)))/3</f>
        <v>9.3333333333333338E-2</v>
      </c>
      <c r="F16" s="928"/>
      <c r="G16" s="2">
        <f>L24</f>
        <v>0.8</v>
      </c>
      <c r="H16" s="2">
        <f>D16*E16*G16</f>
        <v>-0.7466666666666667</v>
      </c>
      <c r="I16" s="11"/>
      <c r="J16" s="152"/>
      <c r="K16" s="17" t="s">
        <v>416</v>
      </c>
      <c r="L16" s="433">
        <f>(1+0.25)/2</f>
        <v>0.625</v>
      </c>
    </row>
    <row r="17" spans="1:12" x14ac:dyDescent="0.2">
      <c r="A17" s="652"/>
      <c r="B17" s="2"/>
      <c r="C17" s="2"/>
      <c r="D17" s="651"/>
      <c r="E17" s="2"/>
      <c r="F17" s="2"/>
      <c r="G17" s="2"/>
      <c r="H17" s="11">
        <f>SUM(H8:H16)</f>
        <v>277.94828083333334</v>
      </c>
      <c r="I17" s="11">
        <f>ROUND(H17*$C$3,3)</f>
        <v>0</v>
      </c>
      <c r="J17" s="152"/>
      <c r="K17" s="17" t="s">
        <v>417</v>
      </c>
      <c r="L17" s="17">
        <f>L5-((L15+L16)*2)</f>
        <v>23.15</v>
      </c>
    </row>
    <row r="18" spans="1:12" x14ac:dyDescent="0.2">
      <c r="A18" s="652"/>
      <c r="B18" s="2"/>
      <c r="C18" s="2"/>
      <c r="D18" s="651"/>
      <c r="E18" s="2"/>
      <c r="F18" s="2"/>
      <c r="G18" s="2"/>
      <c r="H18" s="2"/>
      <c r="I18" s="11"/>
      <c r="J18" s="152"/>
      <c r="K18" s="17" t="s">
        <v>400</v>
      </c>
      <c r="L18" s="17"/>
    </row>
    <row r="19" spans="1:12" x14ac:dyDescent="0.2">
      <c r="A19" s="652">
        <v>2</v>
      </c>
      <c r="B19" s="11" t="s">
        <v>90</v>
      </c>
      <c r="C19" s="2" t="s">
        <v>57</v>
      </c>
      <c r="D19" s="651">
        <v>1</v>
      </c>
      <c r="E19" s="980" t="s">
        <v>431</v>
      </c>
      <c r="F19" s="980"/>
      <c r="G19" s="980"/>
      <c r="H19" s="654">
        <f>H17*100/1000</f>
        <v>27.794828083333332</v>
      </c>
      <c r="I19" s="11">
        <f>ROUND(H19*$C$3,3)</f>
        <v>0</v>
      </c>
      <c r="J19" s="152"/>
      <c r="K19" s="17" t="s">
        <v>2</v>
      </c>
      <c r="L19" s="433">
        <f>0.35*2</f>
        <v>0.7</v>
      </c>
    </row>
    <row r="20" spans="1:12" x14ac:dyDescent="0.2">
      <c r="A20" s="652"/>
      <c r="B20" s="2"/>
      <c r="C20" s="2"/>
      <c r="D20" s="651"/>
      <c r="E20" s="2"/>
      <c r="F20" s="2"/>
      <c r="G20" s="2"/>
      <c r="H20" s="2"/>
      <c r="I20" s="11"/>
      <c r="J20" s="152"/>
      <c r="K20" s="17" t="s">
        <v>422</v>
      </c>
      <c r="L20" s="433">
        <v>1.1120000000000001</v>
      </c>
    </row>
    <row r="21" spans="1:12" x14ac:dyDescent="0.2">
      <c r="A21" s="652">
        <v>3</v>
      </c>
      <c r="B21" s="11" t="s">
        <v>409</v>
      </c>
      <c r="C21" s="2" t="s">
        <v>57</v>
      </c>
      <c r="D21" s="651"/>
      <c r="E21" s="2"/>
      <c r="F21" s="2"/>
      <c r="G21" s="2"/>
      <c r="H21" s="2"/>
      <c r="I21" s="11"/>
      <c r="J21" s="152"/>
      <c r="K21" s="17" t="s">
        <v>432</v>
      </c>
      <c r="L21" s="433">
        <f>L5-(0.825*2)-(1.5*2)</f>
        <v>22.1</v>
      </c>
    </row>
    <row r="22" spans="1:12" x14ac:dyDescent="0.2">
      <c r="A22" s="652"/>
      <c r="B22" s="2"/>
      <c r="C22" s="2"/>
      <c r="D22" s="651">
        <v>10</v>
      </c>
      <c r="E22" s="2">
        <f>28.55*19</f>
        <v>542.45000000000005</v>
      </c>
      <c r="F22" s="979">
        <v>7.7499999999999997E-4</v>
      </c>
      <c r="G22" s="979"/>
      <c r="H22" s="11">
        <f>D22*E22*F22</f>
        <v>4.2039875000000002</v>
      </c>
      <c r="I22" s="11">
        <f>ROUND(H22*$C$3,3)</f>
        <v>0</v>
      </c>
      <c r="J22" s="152"/>
      <c r="K22" s="17" t="s">
        <v>433</v>
      </c>
      <c r="L22" s="433">
        <f>L21-(0.8*2)</f>
        <v>20.5</v>
      </c>
    </row>
    <row r="23" spans="1:12" x14ac:dyDescent="0.2">
      <c r="A23" s="652">
        <v>4</v>
      </c>
      <c r="B23" s="11" t="s">
        <v>434</v>
      </c>
      <c r="C23" s="2"/>
      <c r="D23" s="2"/>
      <c r="E23" s="2"/>
      <c r="F23" s="2"/>
      <c r="G23" s="2"/>
      <c r="H23" s="2"/>
      <c r="I23" s="11"/>
      <c r="J23" s="152"/>
      <c r="K23" s="17" t="s">
        <v>435</v>
      </c>
      <c r="L23" s="433">
        <v>0.8</v>
      </c>
    </row>
    <row r="24" spans="1:12" x14ac:dyDescent="0.2">
      <c r="A24" s="651"/>
      <c r="B24" s="2" t="s">
        <v>436</v>
      </c>
      <c r="C24" s="2" t="s">
        <v>445</v>
      </c>
      <c r="D24" s="651">
        <v>5</v>
      </c>
      <c r="E24" s="2">
        <f>L22</f>
        <v>20.5</v>
      </c>
      <c r="F24" s="2">
        <f>0.8</f>
        <v>0.8</v>
      </c>
      <c r="G24" s="2"/>
      <c r="H24" s="2">
        <f>D24*E24</f>
        <v>102.5</v>
      </c>
      <c r="I24" s="11"/>
      <c r="J24" s="152"/>
      <c r="K24" s="17" t="s">
        <v>437</v>
      </c>
      <c r="L24" s="433">
        <v>0.8</v>
      </c>
    </row>
    <row r="25" spans="1:12" x14ac:dyDescent="0.2">
      <c r="A25" s="651"/>
      <c r="B25" s="2"/>
      <c r="C25" s="2"/>
      <c r="D25" s="651"/>
      <c r="E25" s="928"/>
      <c r="F25" s="928"/>
      <c r="G25" s="364"/>
      <c r="H25" s="2"/>
      <c r="I25" s="11"/>
      <c r="J25" s="152"/>
      <c r="K25" s="17" t="s">
        <v>438</v>
      </c>
      <c r="L25" s="433">
        <v>0.4</v>
      </c>
    </row>
    <row r="26" spans="1:12" x14ac:dyDescent="0.2">
      <c r="A26" s="651"/>
      <c r="B26" s="2"/>
      <c r="C26" s="2"/>
      <c r="D26" s="651"/>
      <c r="E26" s="23"/>
      <c r="F26" s="23"/>
      <c r="G26" s="23"/>
      <c r="H26" s="11">
        <f>H24+H25</f>
        <v>102.5</v>
      </c>
      <c r="I26" s="11">
        <f>ROUND(H26*$C$3,3)</f>
        <v>0</v>
      </c>
      <c r="J26" s="152"/>
      <c r="K26" s="650" t="s">
        <v>419</v>
      </c>
      <c r="L26" s="17"/>
    </row>
    <row r="27" spans="1:12" x14ac:dyDescent="0.2">
      <c r="A27" s="651"/>
      <c r="B27" s="2"/>
      <c r="C27" s="2"/>
      <c r="D27" s="2"/>
      <c r="E27" s="2"/>
      <c r="F27" s="2"/>
      <c r="G27" s="2"/>
      <c r="H27" s="2"/>
      <c r="I27" s="11"/>
      <c r="J27" s="152"/>
      <c r="K27" s="17" t="s">
        <v>439</v>
      </c>
      <c r="L27" s="433">
        <v>0.577372901763471</v>
      </c>
    </row>
    <row r="28" spans="1:12" x14ac:dyDescent="0.2">
      <c r="A28" s="158"/>
      <c r="B28" s="155"/>
      <c r="C28" s="152"/>
      <c r="D28" s="158"/>
      <c r="E28" s="152"/>
      <c r="F28" s="152"/>
      <c r="G28" s="152"/>
      <c r="H28" s="155"/>
      <c r="I28" s="155"/>
      <c r="J28" s="152"/>
      <c r="K28" s="17" t="s">
        <v>440</v>
      </c>
      <c r="L28" s="433">
        <v>0.2886864508817355</v>
      </c>
    </row>
    <row r="29" spans="1:12" x14ac:dyDescent="0.2">
      <c r="A29" s="158"/>
      <c r="B29" s="152"/>
      <c r="C29" s="152"/>
      <c r="D29" s="158"/>
      <c r="E29" s="152"/>
      <c r="F29" s="152"/>
      <c r="G29" s="152"/>
      <c r="H29" s="152"/>
      <c r="I29" s="155">
        <f>SUM(I8:I28)</f>
        <v>0</v>
      </c>
      <c r="J29" s="152"/>
      <c r="K29" s="17" t="s">
        <v>441</v>
      </c>
      <c r="L29" s="433">
        <v>0.8</v>
      </c>
    </row>
    <row r="30" spans="1:12" x14ac:dyDescent="0.2">
      <c r="A30" s="158"/>
      <c r="B30" s="155"/>
      <c r="C30" s="152"/>
      <c r="D30" s="158"/>
      <c r="E30" s="152"/>
      <c r="F30" s="152"/>
      <c r="G30" s="152"/>
      <c r="H30" s="155"/>
      <c r="I30" s="155"/>
      <c r="J30" s="152"/>
      <c r="K30" s="17" t="s">
        <v>442</v>
      </c>
      <c r="L30" s="433">
        <v>28.55</v>
      </c>
    </row>
    <row r="31" spans="1:12" x14ac:dyDescent="0.2">
      <c r="A31" s="158"/>
      <c r="B31" s="152"/>
      <c r="C31" s="152"/>
      <c r="D31" s="158"/>
      <c r="E31" s="152"/>
      <c r="F31" s="152"/>
      <c r="G31" s="152"/>
      <c r="H31" s="152"/>
      <c r="I31" s="155"/>
      <c r="J31" s="152"/>
      <c r="K31" s="17" t="s">
        <v>443</v>
      </c>
      <c r="L31" s="433">
        <f>L9-0.2+0.15</f>
        <v>1.25</v>
      </c>
    </row>
    <row r="32" spans="1:12" x14ac:dyDescent="0.2">
      <c r="A32" s="158"/>
      <c r="B32" s="155"/>
      <c r="C32" s="152"/>
      <c r="D32" s="158"/>
      <c r="E32" s="152"/>
      <c r="F32" s="152"/>
      <c r="G32" s="152"/>
      <c r="H32" s="155"/>
      <c r="I32" s="155"/>
      <c r="J32" s="152"/>
      <c r="K32" s="17" t="s">
        <v>444</v>
      </c>
      <c r="L32" s="17">
        <f>PI()*(L24+L25)*SQRT((L24-L25)^2+L24^2)</f>
        <v>3.3719110708995492</v>
      </c>
    </row>
    <row r="33" spans="1:12" x14ac:dyDescent="0.2">
      <c r="A33" s="158"/>
      <c r="B33" s="152"/>
      <c r="C33" s="152"/>
      <c r="D33" s="158"/>
      <c r="E33" s="152"/>
      <c r="F33" s="152"/>
      <c r="G33" s="152"/>
      <c r="H33" s="152"/>
      <c r="I33" s="155"/>
      <c r="J33" s="152"/>
      <c r="K33" s="17"/>
      <c r="L33" s="17"/>
    </row>
    <row r="34" spans="1:12" x14ac:dyDescent="0.2">
      <c r="A34" s="158"/>
      <c r="B34" s="155"/>
      <c r="C34" s="152"/>
      <c r="D34" s="158"/>
      <c r="E34" s="152"/>
      <c r="F34" s="152"/>
      <c r="G34" s="152"/>
      <c r="H34" s="155"/>
      <c r="I34" s="155"/>
      <c r="J34" s="152"/>
      <c r="K34" s="17"/>
      <c r="L34" s="17"/>
    </row>
    <row r="35" spans="1:12" x14ac:dyDescent="0.2">
      <c r="A35" s="158"/>
      <c r="B35" s="152"/>
      <c r="C35" s="152"/>
      <c r="D35" s="158"/>
      <c r="E35" s="152"/>
      <c r="F35" s="152"/>
      <c r="G35" s="152"/>
      <c r="H35" s="152"/>
      <c r="I35" s="155"/>
      <c r="J35" s="152"/>
      <c r="K35" s="17"/>
      <c r="L35" s="17"/>
    </row>
    <row r="36" spans="1:12" x14ac:dyDescent="0.2">
      <c r="A36" s="158"/>
      <c r="B36" s="155"/>
      <c r="C36" s="152"/>
      <c r="D36" s="158"/>
      <c r="E36" s="152"/>
      <c r="F36" s="152"/>
      <c r="G36" s="152"/>
      <c r="H36" s="155"/>
      <c r="I36" s="155"/>
      <c r="J36" s="152"/>
      <c r="K36" s="17"/>
      <c r="L36" s="17"/>
    </row>
    <row r="37" spans="1:12" x14ac:dyDescent="0.2">
      <c r="A37" s="158"/>
      <c r="B37" s="152"/>
      <c r="C37" s="152"/>
      <c r="D37" s="158"/>
      <c r="E37" s="152"/>
      <c r="F37" s="152"/>
      <c r="G37" s="152"/>
      <c r="H37" s="152"/>
      <c r="I37" s="155"/>
      <c r="J37" s="152"/>
      <c r="K37" s="17"/>
      <c r="L37" s="17"/>
    </row>
    <row r="38" spans="1:12" x14ac:dyDescent="0.2">
      <c r="A38" s="655"/>
      <c r="B38" s="17"/>
      <c r="C38" s="17"/>
      <c r="D38" s="655"/>
      <c r="E38" s="17"/>
      <c r="F38" s="17"/>
      <c r="G38" s="17"/>
      <c r="H38" s="17"/>
      <c r="I38" s="435"/>
      <c r="J38" s="17"/>
      <c r="K38" s="17"/>
      <c r="L38" s="17"/>
    </row>
    <row r="39" spans="1:12" x14ac:dyDescent="0.2">
      <c r="A39" s="655"/>
      <c r="B39" s="17"/>
      <c r="C39" s="17"/>
      <c r="D39" s="655"/>
      <c r="E39" s="17"/>
      <c r="F39" s="17"/>
      <c r="G39" s="17"/>
      <c r="H39" s="17"/>
      <c r="I39" s="435"/>
      <c r="J39" s="17"/>
      <c r="K39" s="17"/>
      <c r="L39" s="17"/>
    </row>
    <row r="40" spans="1:12" x14ac:dyDescent="0.2">
      <c r="A40" s="655"/>
      <c r="B40" s="17"/>
      <c r="C40" s="17"/>
      <c r="D40" s="655"/>
      <c r="E40" s="17"/>
      <c r="F40" s="17"/>
      <c r="G40" s="17"/>
      <c r="H40" s="17"/>
      <c r="I40" s="435"/>
      <c r="J40" s="17"/>
      <c r="K40" s="17"/>
      <c r="L40" s="17"/>
    </row>
    <row r="41" spans="1:12" ht="11.25" customHeight="1" x14ac:dyDescent="0.2">
      <c r="A41" s="655"/>
      <c r="B41" s="17"/>
      <c r="C41" s="17"/>
      <c r="D41" s="655"/>
      <c r="E41" s="17"/>
      <c r="F41" s="17"/>
      <c r="G41" s="17"/>
      <c r="H41" s="17"/>
      <c r="I41" s="435"/>
      <c r="J41" s="17"/>
      <c r="K41" s="17"/>
      <c r="L41" s="17"/>
    </row>
    <row r="42" spans="1:12" x14ac:dyDescent="0.2">
      <c r="A42" s="655"/>
      <c r="B42" s="17"/>
      <c r="C42" s="17"/>
      <c r="D42" s="655"/>
      <c r="E42" s="17"/>
      <c r="F42" s="17"/>
      <c r="G42" s="17"/>
      <c r="H42" s="17"/>
      <c r="I42" s="435"/>
      <c r="J42" s="17"/>
      <c r="K42" s="17"/>
      <c r="L42" s="17"/>
    </row>
    <row r="43" spans="1:12" x14ac:dyDescent="0.2">
      <c r="A43" s="655"/>
      <c r="B43" s="17"/>
      <c r="C43" s="17"/>
      <c r="D43" s="655"/>
      <c r="E43" s="17"/>
      <c r="F43" s="17"/>
      <c r="G43" s="17"/>
      <c r="H43" s="17"/>
      <c r="I43" s="435"/>
      <c r="J43" s="17"/>
      <c r="K43" s="17"/>
      <c r="L43" s="17"/>
    </row>
    <row r="44" spans="1:12" x14ac:dyDescent="0.2">
      <c r="A44" s="655"/>
      <c r="B44" s="17"/>
      <c r="C44" s="17"/>
      <c r="D44" s="655"/>
      <c r="E44" s="17"/>
      <c r="F44" s="17"/>
      <c r="G44" s="17"/>
      <c r="H44" s="17"/>
      <c r="I44" s="435"/>
      <c r="J44" s="17"/>
      <c r="K44" s="17"/>
      <c r="L44" s="17"/>
    </row>
    <row r="45" spans="1:12" x14ac:dyDescent="0.2">
      <c r="A45" s="655"/>
      <c r="B45" s="17"/>
      <c r="C45" s="17"/>
      <c r="D45" s="655"/>
      <c r="E45" s="17"/>
      <c r="F45" s="17"/>
      <c r="G45" s="17"/>
      <c r="H45" s="17"/>
      <c r="I45" s="435"/>
      <c r="J45" s="17"/>
      <c r="K45" s="17"/>
      <c r="L45" s="17"/>
    </row>
    <row r="46" spans="1:12" x14ac:dyDescent="0.2">
      <c r="A46" s="655"/>
      <c r="B46" s="17"/>
      <c r="C46" s="17"/>
      <c r="D46" s="655"/>
      <c r="E46" s="17"/>
      <c r="F46" s="17"/>
      <c r="G46" s="17"/>
      <c r="H46" s="17"/>
      <c r="I46" s="435"/>
      <c r="J46" s="17"/>
      <c r="K46" s="17"/>
      <c r="L46" s="17"/>
    </row>
    <row r="47" spans="1:12" x14ac:dyDescent="0.2">
      <c r="A47" s="655"/>
      <c r="B47" s="17"/>
      <c r="C47" s="17"/>
      <c r="D47" s="655"/>
      <c r="E47" s="17"/>
      <c r="F47" s="17"/>
      <c r="G47" s="17"/>
      <c r="H47" s="17"/>
      <c r="I47" s="435"/>
      <c r="J47" s="17"/>
      <c r="K47" s="17"/>
      <c r="L47" s="17"/>
    </row>
    <row r="48" spans="1:12" x14ac:dyDescent="0.2">
      <c r="A48" s="655"/>
      <c r="B48" s="17"/>
      <c r="C48" s="17"/>
      <c r="D48" s="655"/>
      <c r="E48" s="17"/>
      <c r="F48" s="17"/>
      <c r="G48" s="17"/>
      <c r="H48" s="17"/>
      <c r="I48" s="435"/>
      <c r="J48" s="17"/>
      <c r="K48" s="17"/>
      <c r="L48" s="17"/>
    </row>
    <row r="49" spans="1:12" x14ac:dyDescent="0.2">
      <c r="A49" s="655"/>
      <c r="B49" s="17"/>
      <c r="C49" s="17"/>
      <c r="D49" s="655"/>
      <c r="E49" s="17"/>
      <c r="F49" s="17"/>
      <c r="G49" s="17"/>
      <c r="H49" s="17"/>
      <c r="I49" s="435"/>
      <c r="J49" s="17"/>
      <c r="K49" s="17"/>
      <c r="L49" s="17"/>
    </row>
    <row r="50" spans="1:12" x14ac:dyDescent="0.2">
      <c r="A50" s="655"/>
      <c r="B50" s="17"/>
      <c r="C50" s="17"/>
      <c r="D50" s="655"/>
      <c r="E50" s="17"/>
      <c r="F50" s="17"/>
      <c r="G50" s="17"/>
      <c r="H50" s="17"/>
      <c r="I50" s="435"/>
      <c r="J50" s="17"/>
      <c r="K50" s="17"/>
      <c r="L50" s="17"/>
    </row>
  </sheetData>
  <mergeCells count="12">
    <mergeCell ref="A1:I1"/>
    <mergeCell ref="F8:G8"/>
    <mergeCell ref="F9:G9"/>
    <mergeCell ref="F10:G10"/>
    <mergeCell ref="F11:G11"/>
    <mergeCell ref="F22:G22"/>
    <mergeCell ref="E25:F25"/>
    <mergeCell ref="F13:G13"/>
    <mergeCell ref="F15:G15"/>
    <mergeCell ref="A2:I2"/>
    <mergeCell ref="E16:F16"/>
    <mergeCell ref="E19:G19"/>
  </mergeCells>
  <pageMargins left="0.7" right="0.7" top="0.75" bottom="0.75" header="0.3" footer="0.3"/>
  <pageSetup scale="85" orientation="portrait" r:id="rId1"/>
  <colBreaks count="1" manualBreakCount="1">
    <brk id="9" max="1048575" man="1"/>
  </col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42"/>
  <sheetViews>
    <sheetView view="pageBreakPreview" zoomScaleSheetLayoutView="100" workbookViewId="0">
      <selection activeCell="C4" sqref="C4"/>
    </sheetView>
  </sheetViews>
  <sheetFormatPr defaultColWidth="9.109375" defaultRowHeight="12.6" x14ac:dyDescent="0.2"/>
  <cols>
    <col min="1" max="1" width="9.33203125" style="645" bestFit="1" customWidth="1"/>
    <col min="2" max="2" width="26.6640625" style="645" customWidth="1"/>
    <col min="3" max="3" width="5.5546875" style="645" customWidth="1"/>
    <col min="4" max="4" width="9.33203125" style="645" bestFit="1" customWidth="1"/>
    <col min="5" max="5" width="10.109375" style="645" bestFit="1" customWidth="1"/>
    <col min="6" max="6" width="9.33203125" style="645" bestFit="1" customWidth="1"/>
    <col min="7" max="7" width="9.109375" style="645"/>
    <col min="8" max="8" width="12.5546875" style="645" bestFit="1" customWidth="1"/>
    <col min="9" max="9" width="13.33203125" style="645" customWidth="1"/>
    <col min="10" max="10" width="3.88671875" style="645" customWidth="1"/>
    <col min="11" max="11" width="30.44140625" style="645" customWidth="1"/>
    <col min="12" max="12" width="7.6640625" style="645" bestFit="1" customWidth="1"/>
    <col min="13" max="16384" width="9.109375" style="645"/>
  </cols>
  <sheetData>
    <row r="1" spans="1:13" x14ac:dyDescent="0.2">
      <c r="A1" s="983" t="e">
        <f>#REF!</f>
        <v>#REF!</v>
      </c>
      <c r="B1" s="983"/>
      <c r="C1" s="983"/>
      <c r="D1" s="983"/>
      <c r="E1" s="983"/>
      <c r="F1" s="983"/>
      <c r="G1" s="983"/>
      <c r="H1" s="983"/>
      <c r="I1" s="983"/>
      <c r="J1" s="657"/>
    </row>
    <row r="2" spans="1:13" x14ac:dyDescent="0.2">
      <c r="A2" s="984" t="e">
        <f>#REF!</f>
        <v>#REF!</v>
      </c>
      <c r="B2" s="984"/>
      <c r="C2" s="984"/>
      <c r="D2" s="984"/>
      <c r="E2" s="984"/>
      <c r="F2" s="984"/>
      <c r="G2" s="984"/>
      <c r="H2" s="984"/>
      <c r="I2" s="984"/>
      <c r="J2" s="657"/>
    </row>
    <row r="3" spans="1:13" x14ac:dyDescent="0.2">
      <c r="A3" s="651"/>
      <c r="B3" s="11" t="s">
        <v>334</v>
      </c>
      <c r="C3" s="658">
        <v>0</v>
      </c>
      <c r="D3" s="651"/>
      <c r="E3" s="2"/>
      <c r="F3" s="2"/>
      <c r="G3" s="2"/>
      <c r="H3" s="2"/>
      <c r="I3" s="2"/>
      <c r="J3" s="17"/>
      <c r="K3" s="17"/>
      <c r="L3" s="17"/>
      <c r="M3" s="17"/>
    </row>
    <row r="4" spans="1:13" x14ac:dyDescent="0.2">
      <c r="A4" s="646" t="s">
        <v>385</v>
      </c>
      <c r="B4" s="647" t="s">
        <v>386</v>
      </c>
      <c r="C4" s="647" t="s">
        <v>0</v>
      </c>
      <c r="D4" s="648" t="s">
        <v>208</v>
      </c>
      <c r="E4" s="647" t="s">
        <v>2</v>
      </c>
      <c r="F4" s="647" t="s">
        <v>3</v>
      </c>
      <c r="G4" s="647" t="s">
        <v>388</v>
      </c>
      <c r="H4" s="647" t="s">
        <v>389</v>
      </c>
      <c r="I4" s="11" t="s">
        <v>425</v>
      </c>
      <c r="J4" s="155"/>
      <c r="K4" s="659" t="s">
        <v>85</v>
      </c>
      <c r="L4" s="17"/>
      <c r="M4" s="17"/>
    </row>
    <row r="5" spans="1:13" x14ac:dyDescent="0.2">
      <c r="A5" s="651"/>
      <c r="B5" s="23" t="s">
        <v>390</v>
      </c>
      <c r="C5" s="2"/>
      <c r="D5" s="651">
        <v>0</v>
      </c>
      <c r="E5" s="2"/>
      <c r="F5" s="2"/>
      <c r="G5" s="2"/>
      <c r="H5" s="2"/>
      <c r="I5" s="2"/>
      <c r="J5" s="152"/>
      <c r="K5" s="659" t="s">
        <v>391</v>
      </c>
      <c r="L5" s="433">
        <v>9</v>
      </c>
      <c r="M5" s="17"/>
    </row>
    <row r="6" spans="1:13" x14ac:dyDescent="0.2">
      <c r="A6" s="651">
        <v>1</v>
      </c>
      <c r="B6" s="11" t="s">
        <v>392</v>
      </c>
      <c r="C6" s="2" t="s">
        <v>58</v>
      </c>
      <c r="D6" s="655"/>
      <c r="E6" s="2"/>
      <c r="F6" s="2"/>
      <c r="G6" s="2"/>
      <c r="H6" s="2"/>
      <c r="I6" s="2"/>
      <c r="J6" s="152"/>
      <c r="K6" s="17" t="s">
        <v>393</v>
      </c>
      <c r="L6" s="433">
        <v>178.7</v>
      </c>
      <c r="M6" s="17"/>
    </row>
    <row r="7" spans="1:13" ht="25.5" customHeight="1" x14ac:dyDescent="0.2">
      <c r="A7" s="651"/>
      <c r="B7" s="660" t="s">
        <v>394</v>
      </c>
      <c r="C7" s="2"/>
      <c r="D7" s="651">
        <f>1*D5</f>
        <v>0</v>
      </c>
      <c r="E7" s="2">
        <f>L19</f>
        <v>59.52</v>
      </c>
      <c r="F7" s="928">
        <f>L13</f>
        <v>6.95</v>
      </c>
      <c r="G7" s="928"/>
      <c r="H7" s="2">
        <f>D7*E7*F7</f>
        <v>0</v>
      </c>
      <c r="I7" s="2"/>
      <c r="J7" s="152"/>
      <c r="K7" s="981" t="s">
        <v>395</v>
      </c>
      <c r="L7" s="982">
        <f>(2*0.025)+L6</f>
        <v>178.75</v>
      </c>
      <c r="M7" s="661"/>
    </row>
    <row r="8" spans="1:13" x14ac:dyDescent="0.2">
      <c r="A8" s="651"/>
      <c r="B8" s="662" t="s">
        <v>396</v>
      </c>
      <c r="C8" s="2"/>
      <c r="D8" s="651">
        <f>2*2*D5</f>
        <v>0</v>
      </c>
      <c r="E8" s="2">
        <f>L20</f>
        <v>0.95</v>
      </c>
      <c r="F8" s="928">
        <f>L14</f>
        <v>0.8</v>
      </c>
      <c r="G8" s="928"/>
      <c r="H8" s="2">
        <f>D8*E8*F8</f>
        <v>0</v>
      </c>
      <c r="I8" s="2"/>
      <c r="J8" s="152"/>
      <c r="K8" s="981"/>
      <c r="L8" s="982"/>
      <c r="M8" s="661"/>
    </row>
    <row r="9" spans="1:13" x14ac:dyDescent="0.2">
      <c r="A9" s="651"/>
      <c r="B9" s="662" t="s">
        <v>397</v>
      </c>
      <c r="C9" s="2"/>
      <c r="D9" s="651">
        <f>2*D5</f>
        <v>0</v>
      </c>
      <c r="E9" s="2">
        <f>L22</f>
        <v>56.370000000000005</v>
      </c>
      <c r="F9" s="928">
        <f>L15</f>
        <v>0.65</v>
      </c>
      <c r="G9" s="928"/>
      <c r="H9" s="2">
        <f>D9*E9*F9</f>
        <v>0</v>
      </c>
      <c r="I9" s="2"/>
      <c r="J9" s="152"/>
      <c r="K9" s="17" t="s">
        <v>88</v>
      </c>
      <c r="L9" s="663">
        <v>0</v>
      </c>
      <c r="M9" s="17"/>
    </row>
    <row r="10" spans="1:13" x14ac:dyDescent="0.2">
      <c r="A10" s="651"/>
      <c r="B10" s="662" t="s">
        <v>398</v>
      </c>
      <c r="C10" s="2"/>
      <c r="D10" s="651">
        <f>D$7</f>
        <v>0</v>
      </c>
      <c r="E10" s="2">
        <f>L21</f>
        <v>0.625</v>
      </c>
      <c r="F10" s="928">
        <f>L16</f>
        <v>0.72500000000000009</v>
      </c>
      <c r="G10" s="928"/>
      <c r="H10" s="2">
        <f>D10*E10*F10</f>
        <v>0</v>
      </c>
      <c r="I10" s="2"/>
      <c r="J10" s="152"/>
      <c r="K10" s="17" t="s">
        <v>399</v>
      </c>
      <c r="L10" s="433">
        <v>12</v>
      </c>
      <c r="M10" s="17"/>
    </row>
    <row r="11" spans="1:13" x14ac:dyDescent="0.2">
      <c r="A11" s="651"/>
      <c r="B11" s="662" t="s">
        <v>400</v>
      </c>
      <c r="C11" s="2"/>
      <c r="D11" s="651">
        <f>2*D5</f>
        <v>0</v>
      </c>
      <c r="E11" s="2">
        <f>L36</f>
        <v>0.95</v>
      </c>
      <c r="F11" s="928">
        <f>L37</f>
        <v>0.96250000000000002</v>
      </c>
      <c r="G11" s="928"/>
      <c r="H11" s="2">
        <f>D11*E11*F11</f>
        <v>0</v>
      </c>
      <c r="I11" s="2"/>
      <c r="J11" s="152"/>
      <c r="K11" s="17" t="s">
        <v>401</v>
      </c>
      <c r="L11" s="433">
        <f>12/(COS(L9*3.142/180))</f>
        <v>12</v>
      </c>
      <c r="M11" s="17"/>
    </row>
    <row r="12" spans="1:13" x14ac:dyDescent="0.2">
      <c r="A12" s="651"/>
      <c r="B12" s="662" t="s">
        <v>402</v>
      </c>
      <c r="C12" s="2"/>
      <c r="D12" s="651">
        <f>2*2</f>
        <v>4</v>
      </c>
      <c r="E12" s="2">
        <f>L39</f>
        <v>0.6</v>
      </c>
      <c r="F12" s="23">
        <f>L11</f>
        <v>12</v>
      </c>
      <c r="G12" s="23">
        <f>L40</f>
        <v>0.4</v>
      </c>
      <c r="H12" s="2">
        <f>D12*E12*F12*G12</f>
        <v>11.52</v>
      </c>
      <c r="I12" s="2"/>
      <c r="J12" s="152"/>
      <c r="K12" s="17" t="s">
        <v>403</v>
      </c>
      <c r="L12" s="433">
        <v>0.9</v>
      </c>
      <c r="M12" s="17"/>
    </row>
    <row r="13" spans="1:13" x14ac:dyDescent="0.2">
      <c r="A13" s="651"/>
      <c r="B13" s="2"/>
      <c r="C13" s="2"/>
      <c r="D13" s="651"/>
      <c r="E13" s="2"/>
      <c r="F13" s="2"/>
      <c r="G13" s="2"/>
      <c r="H13" s="11">
        <f>SUM(H7:H12)</f>
        <v>11.52</v>
      </c>
      <c r="I13" s="11">
        <f>H13*$C$3</f>
        <v>0</v>
      </c>
      <c r="J13" s="155"/>
      <c r="K13" s="17" t="s">
        <v>404</v>
      </c>
      <c r="L13" s="433">
        <v>6.95</v>
      </c>
      <c r="M13" s="17"/>
    </row>
    <row r="14" spans="1:13" x14ac:dyDescent="0.2">
      <c r="A14" s="651"/>
      <c r="B14" s="2"/>
      <c r="C14" s="2"/>
      <c r="D14" s="651"/>
      <c r="E14" s="2"/>
      <c r="F14" s="2"/>
      <c r="G14" s="2"/>
      <c r="H14" s="2"/>
      <c r="I14" s="11"/>
      <c r="J14" s="155"/>
      <c r="K14" s="17" t="s">
        <v>405</v>
      </c>
      <c r="L14" s="433">
        <v>0.8</v>
      </c>
      <c r="M14" s="17"/>
    </row>
    <row r="15" spans="1:13" x14ac:dyDescent="0.2">
      <c r="A15" s="651">
        <v>2</v>
      </c>
      <c r="B15" s="11" t="s">
        <v>90</v>
      </c>
      <c r="C15" s="2" t="s">
        <v>57</v>
      </c>
      <c r="D15" s="651">
        <v>1</v>
      </c>
      <c r="E15" s="980" t="s">
        <v>406</v>
      </c>
      <c r="F15" s="980"/>
      <c r="G15" s="980"/>
      <c r="H15" s="654">
        <f>H13*120/1000</f>
        <v>1.3823999999999999</v>
      </c>
      <c r="I15" s="11">
        <f>H15*$C$3</f>
        <v>0</v>
      </c>
      <c r="J15" s="155"/>
      <c r="K15" s="17" t="s">
        <v>407</v>
      </c>
      <c r="L15" s="433">
        <v>0.65</v>
      </c>
      <c r="M15" s="17"/>
    </row>
    <row r="16" spans="1:13" x14ac:dyDescent="0.2">
      <c r="A16" s="651"/>
      <c r="B16" s="2"/>
      <c r="C16" s="2"/>
      <c r="D16" s="651"/>
      <c r="E16" s="2"/>
      <c r="F16" s="2"/>
      <c r="G16" s="2"/>
      <c r="H16" s="2"/>
      <c r="I16" s="11"/>
      <c r="J16" s="155"/>
      <c r="K16" s="17" t="s">
        <v>408</v>
      </c>
      <c r="L16" s="17">
        <f>AVERAGE(L15,L14)</f>
        <v>0.72500000000000009</v>
      </c>
      <c r="M16" s="17"/>
    </row>
    <row r="17" spans="1:13" x14ac:dyDescent="0.2">
      <c r="A17" s="651">
        <v>3</v>
      </c>
      <c r="B17" s="11" t="s">
        <v>409</v>
      </c>
      <c r="C17" s="2" t="s">
        <v>410</v>
      </c>
      <c r="D17" s="651"/>
      <c r="E17" s="2"/>
      <c r="F17" s="2"/>
      <c r="G17" s="2"/>
      <c r="H17" s="2"/>
      <c r="I17" s="11"/>
      <c r="J17" s="155"/>
      <c r="K17" s="435" t="s">
        <v>411</v>
      </c>
      <c r="L17" s="17"/>
      <c r="M17" s="17"/>
    </row>
    <row r="18" spans="1:13" x14ac:dyDescent="0.2">
      <c r="A18" s="651"/>
      <c r="B18" s="660" t="s">
        <v>412</v>
      </c>
      <c r="C18" s="2"/>
      <c r="D18" s="651">
        <f>6*2</f>
        <v>12</v>
      </c>
      <c r="E18" s="2">
        <f>(59.52+0.375*2)*3*19</f>
        <v>3435.39</v>
      </c>
      <c r="F18" s="979">
        <f>1.1/1000</f>
        <v>1.1000000000000001E-3</v>
      </c>
      <c r="G18" s="979"/>
      <c r="H18" s="11">
        <f>D18*E18*F18</f>
        <v>45.347148000000004</v>
      </c>
      <c r="I18" s="11">
        <f>H18*C3</f>
        <v>0</v>
      </c>
      <c r="J18" s="155"/>
      <c r="K18" s="17" t="s">
        <v>413</v>
      </c>
      <c r="L18" s="433">
        <f>19.85+19.87+19.85</f>
        <v>59.57</v>
      </c>
      <c r="M18" s="17"/>
    </row>
    <row r="19" spans="1:13" x14ac:dyDescent="0.2">
      <c r="A19" s="651"/>
      <c r="B19" s="660"/>
      <c r="C19" s="2"/>
      <c r="D19" s="651"/>
      <c r="E19" s="2"/>
      <c r="F19" s="979"/>
      <c r="G19" s="979"/>
      <c r="H19" s="11"/>
      <c r="I19" s="11"/>
      <c r="J19" s="155"/>
      <c r="K19" s="17" t="s">
        <v>414</v>
      </c>
      <c r="L19" s="433">
        <f>L18-0.05</f>
        <v>59.52</v>
      </c>
      <c r="M19" s="17"/>
    </row>
    <row r="20" spans="1:13" x14ac:dyDescent="0.2">
      <c r="A20" s="158"/>
      <c r="B20" s="155"/>
      <c r="C20" s="152"/>
      <c r="D20" s="158"/>
      <c r="E20" s="152"/>
      <c r="F20" s="152"/>
      <c r="G20" s="152"/>
      <c r="H20" s="155"/>
      <c r="I20" s="155"/>
      <c r="J20" s="155"/>
      <c r="K20" s="17" t="s">
        <v>415</v>
      </c>
      <c r="L20" s="433">
        <f>0.95</f>
        <v>0.95</v>
      </c>
      <c r="M20" s="17"/>
    </row>
    <row r="21" spans="1:13" x14ac:dyDescent="0.2">
      <c r="A21" s="158"/>
      <c r="B21" s="152"/>
      <c r="C21" s="152"/>
      <c r="D21" s="158"/>
      <c r="E21" s="152"/>
      <c r="F21" s="152"/>
      <c r="G21" s="152"/>
      <c r="H21" s="152"/>
      <c r="I21" s="155"/>
      <c r="J21" s="155"/>
      <c r="K21" s="17" t="s">
        <v>416</v>
      </c>
      <c r="L21" s="433">
        <f>(1+0.25)/2</f>
        <v>0.625</v>
      </c>
      <c r="M21" s="17"/>
    </row>
    <row r="22" spans="1:13" x14ac:dyDescent="0.2">
      <c r="A22" s="158"/>
      <c r="B22" s="155"/>
      <c r="C22" s="152"/>
      <c r="D22" s="158"/>
      <c r="E22" s="152"/>
      <c r="F22" s="152"/>
      <c r="G22" s="152"/>
      <c r="H22" s="155"/>
      <c r="I22" s="155">
        <f>SUM(I7:I21)</f>
        <v>0</v>
      </c>
      <c r="J22" s="155"/>
      <c r="K22" s="17" t="s">
        <v>417</v>
      </c>
      <c r="L22" s="17">
        <f>L19-((L20+L21)*2)</f>
        <v>56.370000000000005</v>
      </c>
      <c r="M22" s="17"/>
    </row>
    <row r="23" spans="1:13" x14ac:dyDescent="0.2">
      <c r="A23" s="158"/>
      <c r="B23" s="152"/>
      <c r="C23" s="152"/>
      <c r="D23" s="158"/>
      <c r="E23" s="152"/>
      <c r="F23" s="152"/>
      <c r="G23" s="152"/>
      <c r="H23" s="152"/>
      <c r="I23" s="155"/>
      <c r="J23" s="155"/>
      <c r="K23" s="435" t="s">
        <v>418</v>
      </c>
      <c r="L23" s="17"/>
      <c r="M23" s="17"/>
    </row>
    <row r="24" spans="1:13" x14ac:dyDescent="0.2">
      <c r="A24" s="158"/>
      <c r="B24" s="155"/>
      <c r="C24" s="152"/>
      <c r="D24" s="158"/>
      <c r="E24" s="152"/>
      <c r="F24" s="152"/>
      <c r="G24" s="152"/>
      <c r="H24" s="155"/>
      <c r="I24" s="155"/>
      <c r="J24" s="155"/>
      <c r="K24" s="17" t="s">
        <v>413</v>
      </c>
      <c r="L24" s="433">
        <f>19.85+19.86+19.85</f>
        <v>59.56</v>
      </c>
      <c r="M24" s="17"/>
    </row>
    <row r="25" spans="1:13" x14ac:dyDescent="0.2">
      <c r="A25" s="158"/>
      <c r="B25" s="152"/>
      <c r="C25" s="152"/>
      <c r="D25" s="158"/>
      <c r="E25" s="152"/>
      <c r="F25" s="152"/>
      <c r="G25" s="152"/>
      <c r="H25" s="152"/>
      <c r="I25" s="155"/>
      <c r="J25" s="155"/>
      <c r="K25" s="17" t="s">
        <v>414</v>
      </c>
      <c r="L25" s="433">
        <f>L24-0.05</f>
        <v>59.510000000000005</v>
      </c>
      <c r="M25" s="17"/>
    </row>
    <row r="26" spans="1:13" x14ac:dyDescent="0.2">
      <c r="A26" s="158"/>
      <c r="B26" s="155"/>
      <c r="C26" s="152"/>
      <c r="D26" s="158"/>
      <c r="E26" s="152"/>
      <c r="F26" s="152"/>
      <c r="G26" s="152"/>
      <c r="H26" s="155"/>
      <c r="I26" s="155"/>
      <c r="J26" s="155"/>
      <c r="K26" s="17" t="s">
        <v>415</v>
      </c>
      <c r="L26" s="433">
        <v>0.95</v>
      </c>
      <c r="M26" s="17"/>
    </row>
    <row r="27" spans="1:13" x14ac:dyDescent="0.2">
      <c r="A27" s="158"/>
      <c r="B27" s="152"/>
      <c r="C27" s="152"/>
      <c r="D27" s="158"/>
      <c r="E27" s="152"/>
      <c r="F27" s="152"/>
      <c r="G27" s="152"/>
      <c r="H27" s="152"/>
      <c r="I27" s="152"/>
      <c r="J27" s="152"/>
      <c r="K27" s="17" t="s">
        <v>416</v>
      </c>
      <c r="L27" s="433">
        <f>(1+0.25)/2</f>
        <v>0.625</v>
      </c>
      <c r="M27" s="17"/>
    </row>
    <row r="28" spans="1:13" x14ac:dyDescent="0.2">
      <c r="A28" s="655"/>
      <c r="B28" s="17"/>
      <c r="C28" s="17"/>
      <c r="D28" s="655"/>
      <c r="E28" s="17"/>
      <c r="F28" s="17"/>
      <c r="G28" s="17"/>
      <c r="H28" s="17"/>
      <c r="I28" s="17"/>
      <c r="J28" s="17"/>
      <c r="K28" s="17" t="s">
        <v>417</v>
      </c>
      <c r="L28" s="17">
        <f>L25-((L26+L27)*2)</f>
        <v>56.360000000000007</v>
      </c>
      <c r="M28" s="17"/>
    </row>
    <row r="29" spans="1:13" x14ac:dyDescent="0.2">
      <c r="A29" s="655"/>
      <c r="B29" s="17"/>
      <c r="C29" s="17"/>
      <c r="D29" s="655"/>
      <c r="E29" s="17"/>
      <c r="F29" s="17"/>
      <c r="G29" s="17"/>
      <c r="H29" s="17"/>
      <c r="I29" s="17"/>
      <c r="J29" s="17"/>
      <c r="K29" s="435" t="s">
        <v>420</v>
      </c>
      <c r="L29" s="17"/>
      <c r="M29" s="17"/>
    </row>
    <row r="30" spans="1:13" x14ac:dyDescent="0.2">
      <c r="A30" s="655"/>
      <c r="B30" s="17"/>
      <c r="C30" s="17"/>
      <c r="D30" s="655"/>
      <c r="E30" s="17"/>
      <c r="F30" s="17"/>
      <c r="G30" s="17"/>
      <c r="H30" s="17"/>
      <c r="I30" s="17"/>
      <c r="J30" s="17"/>
      <c r="K30" s="17" t="s">
        <v>413</v>
      </c>
      <c r="L30" s="433">
        <f>19.85+19.87+19.85</f>
        <v>59.57</v>
      </c>
      <c r="M30" s="17"/>
    </row>
    <row r="31" spans="1:13" x14ac:dyDescent="0.2">
      <c r="A31" s="655"/>
      <c r="B31" s="17"/>
      <c r="C31" s="17"/>
      <c r="D31" s="655"/>
      <c r="E31" s="17"/>
      <c r="F31" s="17"/>
      <c r="G31" s="17"/>
      <c r="H31" s="17"/>
      <c r="I31" s="17"/>
      <c r="J31" s="17"/>
      <c r="K31" s="17" t="s">
        <v>414</v>
      </c>
      <c r="L31" s="433">
        <f>L30-0.05</f>
        <v>59.52</v>
      </c>
      <c r="M31" s="17"/>
    </row>
    <row r="32" spans="1:13" x14ac:dyDescent="0.2">
      <c r="A32" s="655"/>
      <c r="B32" s="17"/>
      <c r="C32" s="17"/>
      <c r="D32" s="655"/>
      <c r="E32" s="17"/>
      <c r="F32" s="17"/>
      <c r="G32" s="17"/>
      <c r="H32" s="17"/>
      <c r="I32" s="17"/>
      <c r="J32" s="17"/>
      <c r="K32" s="17" t="s">
        <v>415</v>
      </c>
      <c r="L32" s="433">
        <v>0.95</v>
      </c>
      <c r="M32" s="17"/>
    </row>
    <row r="33" spans="1:13" x14ac:dyDescent="0.2">
      <c r="A33" s="655"/>
      <c r="B33" s="17"/>
      <c r="C33" s="17"/>
      <c r="D33" s="655"/>
      <c r="E33" s="17"/>
      <c r="F33" s="17"/>
      <c r="G33" s="17"/>
      <c r="H33" s="17"/>
      <c r="I33" s="17"/>
      <c r="J33" s="17"/>
      <c r="K33" s="17" t="s">
        <v>416</v>
      </c>
      <c r="L33" s="433">
        <f>(1+0.25)/2</f>
        <v>0.625</v>
      </c>
      <c r="M33" s="17"/>
    </row>
    <row r="34" spans="1:13" x14ac:dyDescent="0.2">
      <c r="A34" s="655"/>
      <c r="B34" s="17"/>
      <c r="C34" s="17"/>
      <c r="D34" s="655"/>
      <c r="E34" s="17"/>
      <c r="F34" s="17"/>
      <c r="G34" s="17"/>
      <c r="H34" s="17"/>
      <c r="I34" s="17"/>
      <c r="J34" s="17"/>
      <c r="K34" s="17" t="s">
        <v>417</v>
      </c>
      <c r="L34" s="17">
        <f>L31-((L32+L33)*2)</f>
        <v>56.370000000000005</v>
      </c>
      <c r="M34" s="17"/>
    </row>
    <row r="35" spans="1:13" x14ac:dyDescent="0.2">
      <c r="A35" s="655"/>
      <c r="B35" s="17"/>
      <c r="C35" s="17"/>
      <c r="D35" s="655"/>
      <c r="E35" s="17"/>
      <c r="F35" s="17"/>
      <c r="G35" s="17"/>
      <c r="H35" s="17"/>
      <c r="I35" s="17"/>
      <c r="J35" s="17"/>
      <c r="K35" s="435" t="s">
        <v>400</v>
      </c>
      <c r="L35" s="17"/>
      <c r="M35" s="17"/>
    </row>
    <row r="36" spans="1:13" x14ac:dyDescent="0.2">
      <c r="A36" s="655"/>
      <c r="B36" s="17"/>
      <c r="C36" s="17"/>
      <c r="D36" s="655"/>
      <c r="E36" s="17"/>
      <c r="F36" s="17"/>
      <c r="G36" s="17"/>
      <c r="H36" s="17"/>
      <c r="I36" s="17"/>
      <c r="J36" s="17"/>
      <c r="K36" s="17" t="s">
        <v>421</v>
      </c>
      <c r="L36" s="433">
        <v>0.95</v>
      </c>
      <c r="M36" s="17"/>
    </row>
    <row r="37" spans="1:13" x14ac:dyDescent="0.2">
      <c r="A37" s="655"/>
      <c r="B37" s="17"/>
      <c r="C37" s="17"/>
      <c r="D37" s="655"/>
      <c r="E37" s="17"/>
      <c r="F37" s="17"/>
      <c r="G37" s="17"/>
      <c r="H37" s="17"/>
      <c r="I37" s="17"/>
      <c r="J37" s="17"/>
      <c r="K37" s="17" t="s">
        <v>422</v>
      </c>
      <c r="L37" s="433">
        <v>0.96250000000000002</v>
      </c>
      <c r="M37" s="17"/>
    </row>
    <row r="38" spans="1:13" x14ac:dyDescent="0.2">
      <c r="A38" s="655"/>
      <c r="B38" s="17"/>
      <c r="C38" s="17"/>
      <c r="D38" s="655"/>
      <c r="E38" s="17"/>
      <c r="F38" s="17"/>
      <c r="G38" s="17"/>
      <c r="H38" s="17"/>
      <c r="I38" s="17"/>
      <c r="J38" s="17"/>
      <c r="K38" s="435" t="s">
        <v>423</v>
      </c>
      <c r="L38" s="17"/>
      <c r="M38" s="17"/>
    </row>
    <row r="39" spans="1:13" x14ac:dyDescent="0.2">
      <c r="A39" s="655"/>
      <c r="B39" s="17"/>
      <c r="C39" s="17"/>
      <c r="D39" s="655"/>
      <c r="E39" s="17"/>
      <c r="F39" s="17"/>
      <c r="G39" s="17"/>
      <c r="H39" s="17"/>
      <c r="I39" s="17"/>
      <c r="J39" s="17"/>
      <c r="K39" s="17" t="s">
        <v>2</v>
      </c>
      <c r="L39" s="433">
        <v>0.6</v>
      </c>
      <c r="M39" s="17"/>
    </row>
    <row r="40" spans="1:13" x14ac:dyDescent="0.2">
      <c r="A40" s="655"/>
      <c r="B40" s="17"/>
      <c r="C40" s="17"/>
      <c r="D40" s="655"/>
      <c r="E40" s="17"/>
      <c r="F40" s="17"/>
      <c r="G40" s="17"/>
      <c r="H40" s="17"/>
      <c r="I40" s="17"/>
      <c r="J40" s="17"/>
      <c r="K40" s="17" t="s">
        <v>424</v>
      </c>
      <c r="L40" s="433">
        <v>0.4</v>
      </c>
      <c r="M40" s="17"/>
    </row>
    <row r="41" spans="1:13" x14ac:dyDescent="0.2">
      <c r="A41" s="655"/>
      <c r="B41" s="17"/>
      <c r="C41" s="17"/>
      <c r="D41" s="655"/>
      <c r="E41" s="17"/>
      <c r="F41" s="17"/>
      <c r="G41" s="17"/>
      <c r="H41" s="17"/>
      <c r="I41" s="17"/>
      <c r="J41" s="17"/>
      <c r="K41" s="17"/>
      <c r="L41" s="17"/>
      <c r="M41" s="17"/>
    </row>
    <row r="42" spans="1:13" x14ac:dyDescent="0.2">
      <c r="A42" s="655"/>
      <c r="B42" s="17"/>
      <c r="C42" s="17"/>
      <c r="D42" s="655"/>
      <c r="E42" s="17"/>
      <c r="F42" s="17"/>
      <c r="G42" s="17"/>
      <c r="H42" s="17"/>
      <c r="I42" s="17"/>
      <c r="J42" s="17"/>
      <c r="K42" s="17"/>
      <c r="L42" s="17"/>
      <c r="M42" s="17"/>
    </row>
  </sheetData>
  <mergeCells count="12">
    <mergeCell ref="F11:G11"/>
    <mergeCell ref="E15:G15"/>
    <mergeCell ref="F18:G18"/>
    <mergeCell ref="A1:I1"/>
    <mergeCell ref="F19:G19"/>
    <mergeCell ref="F7:G7"/>
    <mergeCell ref="A2:I2"/>
    <mergeCell ref="K7:K8"/>
    <mergeCell ref="L7:L8"/>
    <mergeCell ref="F8:G8"/>
    <mergeCell ref="F9:G9"/>
    <mergeCell ref="F10:G10"/>
  </mergeCells>
  <pageMargins left="0.7" right="0.7" top="0.75" bottom="0.75" header="0.3" footer="0.3"/>
  <pageSetup scale="8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view="pageBreakPreview" zoomScaleSheetLayoutView="100" workbookViewId="0">
      <selection activeCell="C4" sqref="C4"/>
    </sheetView>
  </sheetViews>
  <sheetFormatPr defaultColWidth="9.109375" defaultRowHeight="12.6" x14ac:dyDescent="0.2"/>
  <cols>
    <col min="1" max="1" width="4.44140625" style="566" customWidth="1"/>
    <col min="2" max="2" width="27.44140625" style="528" customWidth="1"/>
    <col min="3" max="3" width="8.109375" style="528" customWidth="1"/>
    <col min="4" max="4" width="5.88671875" style="566" customWidth="1"/>
    <col min="5" max="6" width="11" style="528" customWidth="1"/>
    <col min="7" max="7" width="9.33203125" style="528" bestFit="1" customWidth="1"/>
    <col min="8" max="8" width="7.44140625" style="528" customWidth="1"/>
    <col min="9" max="9" width="11.33203125" style="528" customWidth="1"/>
    <col min="10" max="10" width="5.6640625" style="528" customWidth="1"/>
    <col min="11" max="11" width="30.88671875" style="528" bestFit="1" customWidth="1"/>
    <col min="12" max="12" width="9.6640625" style="528" bestFit="1" customWidth="1"/>
    <col min="13" max="13" width="2.109375" style="528" customWidth="1"/>
    <col min="14" max="14" width="25.6640625" style="528" bestFit="1" customWidth="1"/>
    <col min="15" max="16384" width="9.109375" style="528"/>
  </cols>
  <sheetData>
    <row r="1" spans="1:11" s="527" customFormat="1" ht="14.25" customHeight="1" x14ac:dyDescent="0.25">
      <c r="A1" s="884" t="e">
        <f>#REF!</f>
        <v>#REF!</v>
      </c>
      <c r="B1" s="884"/>
      <c r="C1" s="884"/>
      <c r="D1" s="884"/>
      <c r="E1" s="884"/>
      <c r="F1" s="884"/>
      <c r="G1" s="884"/>
      <c r="H1" s="884"/>
      <c r="I1" s="884"/>
    </row>
    <row r="2" spans="1:11" ht="15" customHeight="1" x14ac:dyDescent="0.2">
      <c r="A2" s="885" t="e">
        <f>#REF!</f>
        <v>#REF!</v>
      </c>
      <c r="B2" s="885"/>
      <c r="C2" s="885"/>
      <c r="D2" s="885"/>
      <c r="E2" s="885"/>
      <c r="F2" s="885"/>
      <c r="G2" s="885"/>
      <c r="H2" s="885"/>
      <c r="I2" s="885"/>
    </row>
    <row r="3" spans="1:11" x14ac:dyDescent="0.2">
      <c r="A3" s="985" t="s">
        <v>497</v>
      </c>
      <c r="B3" s="985"/>
      <c r="C3" s="529">
        <v>0</v>
      </c>
      <c r="D3" s="530"/>
      <c r="E3" s="531"/>
      <c r="F3" s="531"/>
      <c r="G3" s="531"/>
      <c r="H3" s="531"/>
      <c r="I3" s="531"/>
    </row>
    <row r="4" spans="1:11" x14ac:dyDescent="0.2">
      <c r="A4" s="985" t="s">
        <v>498</v>
      </c>
      <c r="B4" s="985"/>
      <c r="C4" s="529">
        <v>0</v>
      </c>
      <c r="D4" s="530"/>
      <c r="E4" s="531"/>
      <c r="F4" s="531"/>
      <c r="G4" s="531"/>
      <c r="H4" s="531"/>
      <c r="I4" s="531"/>
    </row>
    <row r="5" spans="1:11" x14ac:dyDescent="0.2">
      <c r="A5" s="986" t="s">
        <v>499</v>
      </c>
      <c r="B5" s="986"/>
      <c r="C5" s="532">
        <v>0</v>
      </c>
      <c r="D5" s="530"/>
      <c r="E5" s="531"/>
      <c r="F5" s="531"/>
      <c r="G5" s="531"/>
      <c r="H5" s="531"/>
      <c r="I5" s="531"/>
    </row>
    <row r="6" spans="1:11" ht="24.75" customHeight="1" x14ac:dyDescent="0.2">
      <c r="A6" s="533" t="s">
        <v>500</v>
      </c>
      <c r="B6" s="305" t="s">
        <v>45</v>
      </c>
      <c r="C6" s="305" t="s">
        <v>0</v>
      </c>
      <c r="D6" s="305" t="s">
        <v>1</v>
      </c>
      <c r="E6" s="305" t="s">
        <v>46</v>
      </c>
      <c r="F6" s="305" t="s">
        <v>47</v>
      </c>
      <c r="G6" s="305" t="s">
        <v>48</v>
      </c>
      <c r="H6" s="305" t="s">
        <v>49</v>
      </c>
      <c r="I6" s="305" t="s">
        <v>425</v>
      </c>
    </row>
    <row r="7" spans="1:11" ht="12.75" customHeight="1" x14ac:dyDescent="0.2">
      <c r="A7" s="530"/>
      <c r="B7" s="531"/>
      <c r="C7" s="531"/>
      <c r="D7" s="530"/>
      <c r="E7" s="531"/>
      <c r="F7" s="531"/>
      <c r="G7" s="531"/>
      <c r="H7" s="531"/>
      <c r="I7" s="530"/>
    </row>
    <row r="8" spans="1:11" ht="12.75" customHeight="1" x14ac:dyDescent="0.2">
      <c r="A8" s="988">
        <v>1</v>
      </c>
      <c r="B8" s="534" t="s">
        <v>501</v>
      </c>
      <c r="C8" s="531" t="s">
        <v>86</v>
      </c>
      <c r="D8" s="530"/>
      <c r="E8" s="531"/>
      <c r="F8" s="531"/>
      <c r="G8" s="531"/>
      <c r="H8" s="531"/>
      <c r="I8" s="530"/>
    </row>
    <row r="9" spans="1:11" ht="12.75" customHeight="1" x14ac:dyDescent="0.2">
      <c r="A9" s="988"/>
      <c r="B9" s="355" t="s">
        <v>89</v>
      </c>
      <c r="C9" s="531"/>
      <c r="D9" s="535"/>
      <c r="E9" s="536"/>
      <c r="F9" s="536"/>
      <c r="G9" s="536"/>
      <c r="H9" s="536"/>
      <c r="I9" s="530"/>
    </row>
    <row r="10" spans="1:11" ht="12.75" customHeight="1" x14ac:dyDescent="0.2">
      <c r="A10" s="988"/>
      <c r="B10" s="537" t="s">
        <v>502</v>
      </c>
      <c r="C10" s="531"/>
      <c r="D10" s="538">
        <v>2</v>
      </c>
      <c r="E10" s="539">
        <f>BOX!F76</f>
        <v>3.1</v>
      </c>
      <c r="F10" s="992">
        <f>BOX!I72</f>
        <v>9.7432863581649212</v>
      </c>
      <c r="G10" s="993"/>
      <c r="H10" s="540">
        <f>D10*E10*F10</f>
        <v>60.408375420622512</v>
      </c>
      <c r="I10" s="530"/>
    </row>
    <row r="11" spans="1:11" ht="12.75" customHeight="1" x14ac:dyDescent="0.2">
      <c r="A11" s="988"/>
      <c r="B11" s="541" t="s">
        <v>503</v>
      </c>
      <c r="C11" s="531"/>
      <c r="D11" s="540"/>
      <c r="E11" s="539"/>
      <c r="F11" s="542"/>
      <c r="G11" s="542"/>
      <c r="H11" s="540"/>
      <c r="I11" s="543"/>
      <c r="K11" s="544"/>
    </row>
    <row r="12" spans="1:11" ht="12.75" customHeight="1" x14ac:dyDescent="0.2">
      <c r="A12" s="988"/>
      <c r="B12" s="537" t="s">
        <v>502</v>
      </c>
      <c r="C12" s="531"/>
      <c r="D12" s="538">
        <v>2</v>
      </c>
      <c r="E12" s="539">
        <f>BOX!F77</f>
        <v>6.35</v>
      </c>
      <c r="F12" s="992">
        <f>+AVERAGE(F10,F14)</f>
        <v>7.9620680732234046</v>
      </c>
      <c r="G12" s="993"/>
      <c r="H12" s="540">
        <f>D12*E12*F12</f>
        <v>101.11826452993724</v>
      </c>
      <c r="I12" s="543"/>
    </row>
    <row r="13" spans="1:11" ht="12.75" customHeight="1" x14ac:dyDescent="0.2">
      <c r="A13" s="988"/>
      <c r="B13" s="355" t="s">
        <v>504</v>
      </c>
      <c r="C13" s="531"/>
      <c r="D13" s="538"/>
      <c r="E13" s="545"/>
      <c r="F13" s="546"/>
      <c r="G13" s="546"/>
      <c r="H13" s="547"/>
      <c r="I13" s="543"/>
    </row>
    <row r="14" spans="1:11" ht="12.75" customHeight="1" x14ac:dyDescent="0.2">
      <c r="A14" s="988"/>
      <c r="B14" s="537" t="s">
        <v>502</v>
      </c>
      <c r="C14" s="531"/>
      <c r="D14" s="538">
        <v>1</v>
      </c>
      <c r="E14" s="546">
        <f>+BOX!F75-2*'46 BOX'!E10-2*'46 BOX'!E12-2*0.5</f>
        <v>20.099999999999998</v>
      </c>
      <c r="F14" s="992">
        <f>BOX!H37</f>
        <v>6.1808497882818871</v>
      </c>
      <c r="G14" s="993"/>
      <c r="H14" s="540">
        <f>D14*E14*F14</f>
        <v>124.23508074446592</v>
      </c>
      <c r="I14" s="543"/>
    </row>
    <row r="15" spans="1:11" ht="12.75" customHeight="1" x14ac:dyDescent="0.2">
      <c r="A15" s="988"/>
      <c r="B15" s="548" t="s">
        <v>505</v>
      </c>
      <c r="C15" s="531"/>
      <c r="D15" s="538">
        <v>3</v>
      </c>
      <c r="E15" s="994">
        <f>(6.25*0.5*(2.5-0.25-0.275))+((2.5-0.25-0.275)*0.5*0.7)</f>
        <v>6.8631250000000001</v>
      </c>
      <c r="F15" s="995"/>
      <c r="G15" s="996"/>
      <c r="H15" s="540">
        <f>+D15*E15</f>
        <v>20.589375</v>
      </c>
      <c r="I15" s="530"/>
    </row>
    <row r="16" spans="1:11" ht="12.75" customHeight="1" x14ac:dyDescent="0.2">
      <c r="A16" s="988"/>
      <c r="B16" s="550" t="s">
        <v>506</v>
      </c>
      <c r="C16" s="551"/>
      <c r="D16" s="552">
        <v>2</v>
      </c>
      <c r="E16" s="997">
        <f>(6.25*0.6*(2.5-0.25-0.275))+((2.5-0.25-0.275)*0.6*0.7)</f>
        <v>8.2357499999999995</v>
      </c>
      <c r="F16" s="998"/>
      <c r="G16" s="998"/>
      <c r="H16" s="540">
        <f>+D16*E16</f>
        <v>16.471499999999999</v>
      </c>
      <c r="I16" s="530"/>
    </row>
    <row r="17" spans="1:9" ht="12.75" customHeight="1" x14ac:dyDescent="0.2">
      <c r="A17" s="991"/>
      <c r="B17" s="541"/>
      <c r="C17" s="531"/>
      <c r="D17" s="538"/>
      <c r="E17" s="545"/>
      <c r="F17" s="549"/>
      <c r="G17" s="553"/>
      <c r="H17" s="540"/>
      <c r="I17" s="530"/>
    </row>
    <row r="18" spans="1:9" ht="12.75" customHeight="1" x14ac:dyDescent="0.2">
      <c r="A18" s="988"/>
      <c r="B18" s="554" t="s">
        <v>507</v>
      </c>
      <c r="C18" s="555"/>
      <c r="D18" s="556">
        <v>4</v>
      </c>
      <c r="E18" s="999">
        <f>(0.8*0.6)+(0.8*0.6*0.5)</f>
        <v>0.72</v>
      </c>
      <c r="F18" s="987"/>
      <c r="G18" s="553">
        <v>1.6</v>
      </c>
      <c r="H18" s="540">
        <f>D18*E18*G18</f>
        <v>4.6079999999999997</v>
      </c>
      <c r="I18" s="543"/>
    </row>
    <row r="19" spans="1:9" ht="12.75" customHeight="1" x14ac:dyDescent="0.2">
      <c r="A19" s="988"/>
      <c r="B19" s="541" t="s">
        <v>508</v>
      </c>
      <c r="C19" s="531"/>
      <c r="D19" s="538">
        <v>0</v>
      </c>
      <c r="E19" s="987">
        <f>(0.8*0.6)+(0.8*0.6*0.5)</f>
        <v>0.72</v>
      </c>
      <c r="F19" s="987"/>
      <c r="G19" s="553">
        <v>1</v>
      </c>
      <c r="H19" s="540">
        <f>D19*E19*G19</f>
        <v>0</v>
      </c>
      <c r="I19" s="543"/>
    </row>
    <row r="20" spans="1:9" ht="12.75" customHeight="1" x14ac:dyDescent="0.2">
      <c r="A20" s="988"/>
      <c r="B20" s="355" t="s">
        <v>509</v>
      </c>
      <c r="C20" s="531"/>
      <c r="D20" s="557">
        <v>2</v>
      </c>
      <c r="E20" s="558">
        <v>12.5</v>
      </c>
      <c r="F20" s="559">
        <v>0.6</v>
      </c>
      <c r="G20" s="559">
        <v>0.4</v>
      </c>
      <c r="H20" s="560">
        <f>D20*E20*F20*G20</f>
        <v>6</v>
      </c>
      <c r="I20" s="561"/>
    </row>
    <row r="21" spans="1:9" ht="12.75" customHeight="1" x14ac:dyDescent="0.2">
      <c r="A21" s="989"/>
      <c r="B21" s="531"/>
      <c r="C21" s="531"/>
      <c r="D21" s="557"/>
      <c r="E21" s="558"/>
      <c r="F21" s="558"/>
      <c r="G21" s="558"/>
      <c r="H21" s="561">
        <f>SUM(H10:H20)</f>
        <v>333.43059569502566</v>
      </c>
      <c r="I21" s="11">
        <f>ROUND(H21*$C$3,3)</f>
        <v>0</v>
      </c>
    </row>
    <row r="22" spans="1:9" ht="12.75" customHeight="1" x14ac:dyDescent="0.2">
      <c r="A22" s="988">
        <v>2</v>
      </c>
      <c r="B22" s="534" t="s">
        <v>90</v>
      </c>
      <c r="C22" s="531"/>
      <c r="D22" s="562" t="s">
        <v>57</v>
      </c>
      <c r="E22" s="558"/>
      <c r="F22" s="558"/>
      <c r="G22" s="558"/>
      <c r="H22" s="560"/>
      <c r="I22" s="560"/>
    </row>
    <row r="23" spans="1:9" ht="12.75" customHeight="1" x14ac:dyDescent="0.2">
      <c r="A23" s="989"/>
      <c r="B23" s="531" t="s">
        <v>502</v>
      </c>
      <c r="C23" s="531"/>
      <c r="D23" s="563">
        <v>150</v>
      </c>
      <c r="E23" s="990" t="str">
        <f>D23  &amp; "@ kg per cum."</f>
        <v>150@ kg per cum.</v>
      </c>
      <c r="F23" s="990"/>
      <c r="G23" s="990"/>
      <c r="H23" s="561">
        <f>H21*D23/1000</f>
        <v>50.01458935425385</v>
      </c>
      <c r="I23" s="11">
        <f>ROUND(H23*$C$3,3)</f>
        <v>0</v>
      </c>
    </row>
    <row r="24" spans="1:9" ht="12.75" customHeight="1" x14ac:dyDescent="0.2">
      <c r="A24" s="988">
        <v>3</v>
      </c>
      <c r="B24" s="534" t="s">
        <v>510</v>
      </c>
      <c r="C24" s="531"/>
      <c r="D24" s="565" t="s">
        <v>57</v>
      </c>
      <c r="E24" s="564"/>
      <c r="F24" s="564"/>
      <c r="G24" s="564"/>
      <c r="H24" s="560"/>
      <c r="I24" s="560"/>
    </row>
    <row r="25" spans="1:9" ht="12.75" customHeight="1" x14ac:dyDescent="0.2">
      <c r="A25" s="989"/>
      <c r="B25" s="531" t="s">
        <v>502</v>
      </c>
      <c r="C25" s="531"/>
      <c r="D25" s="563">
        <v>50</v>
      </c>
      <c r="E25" s="990" t="str">
        <f>D25  &amp; "@ kg per cum."</f>
        <v>50@ kg per cum.</v>
      </c>
      <c r="F25" s="990"/>
      <c r="G25" s="990"/>
      <c r="H25" s="560">
        <f>+H21*D25/1000</f>
        <v>16.671529784751286</v>
      </c>
      <c r="I25" s="561"/>
    </row>
    <row r="26" spans="1:9" ht="12.75" customHeight="1" x14ac:dyDescent="0.2">
      <c r="A26" s="989"/>
      <c r="B26" s="531"/>
      <c r="C26" s="531"/>
      <c r="D26" s="530"/>
      <c r="E26" s="564"/>
      <c r="F26" s="560"/>
      <c r="G26" s="564"/>
      <c r="H26" s="560"/>
      <c r="I26" s="561"/>
    </row>
    <row r="27" spans="1:9" ht="12.75" customHeight="1" x14ac:dyDescent="0.2">
      <c r="A27" s="530"/>
      <c r="B27" s="531"/>
      <c r="C27" s="531"/>
      <c r="D27" s="530"/>
      <c r="E27" s="564"/>
      <c r="F27" s="564"/>
      <c r="G27" s="564"/>
      <c r="H27" s="561">
        <f>+SUM(H25:H26)</f>
        <v>16.671529784751286</v>
      </c>
      <c r="I27" s="11">
        <f>ROUND(H27*$C$3,3)</f>
        <v>0</v>
      </c>
    </row>
    <row r="28" spans="1:9" ht="24.9" customHeight="1" x14ac:dyDescent="0.2">
      <c r="I28" s="528">
        <f>SUM(I7:I27)</f>
        <v>0</v>
      </c>
    </row>
    <row r="29" spans="1:9" ht="24.9" customHeight="1" x14ac:dyDescent="0.2">
      <c r="B29" s="567"/>
      <c r="C29" s="568"/>
    </row>
    <row r="30" spans="1:9" ht="24.9" customHeight="1" x14ac:dyDescent="0.2"/>
    <row r="31" spans="1:9" ht="21" customHeight="1" x14ac:dyDescent="0.2"/>
    <row r="32" spans="1:9" ht="20.25" customHeight="1" x14ac:dyDescent="0.2"/>
    <row r="33" spans="2:8" ht="19.5" customHeight="1" x14ac:dyDescent="0.2"/>
    <row r="34" spans="2:8" ht="24.9" customHeight="1" x14ac:dyDescent="0.2"/>
    <row r="35" spans="2:8" ht="24.9" customHeight="1" x14ac:dyDescent="0.2">
      <c r="B35" s="567"/>
      <c r="H35" s="569"/>
    </row>
    <row r="36" spans="2:8" ht="24.9" customHeight="1" x14ac:dyDescent="0.2"/>
    <row r="37" spans="2:8" ht="24.9" customHeight="1" x14ac:dyDescent="0.2"/>
    <row r="38" spans="2:8" ht="24.9" customHeight="1" x14ac:dyDescent="0.2"/>
    <row r="39" spans="2:8" ht="24.9" customHeight="1" x14ac:dyDescent="0.2">
      <c r="E39" s="566"/>
    </row>
    <row r="40" spans="2:8" ht="24.9" customHeight="1" x14ac:dyDescent="0.2">
      <c r="E40" s="566"/>
    </row>
  </sheetData>
  <mergeCells count="17">
    <mergeCell ref="E19:F19"/>
    <mergeCell ref="A22:A23"/>
    <mergeCell ref="E23:G23"/>
    <mergeCell ref="A24:A26"/>
    <mergeCell ref="E25:G25"/>
    <mergeCell ref="A8:A21"/>
    <mergeCell ref="F10:G10"/>
    <mergeCell ref="F12:G12"/>
    <mergeCell ref="F14:G14"/>
    <mergeCell ref="E15:G15"/>
    <mergeCell ref="E16:G16"/>
    <mergeCell ref="E18:F18"/>
    <mergeCell ref="A1:I1"/>
    <mergeCell ref="A2:I2"/>
    <mergeCell ref="A3:B3"/>
    <mergeCell ref="A4:B4"/>
    <mergeCell ref="A5:B5"/>
  </mergeCells>
  <pageMargins left="0.75" right="0.75" top="1" bottom="1" header="0.5" footer="0.5"/>
  <pageSetup paperSize="9" scale="86"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Q89"/>
  <sheetViews>
    <sheetView view="pageBreakPreview" topLeftCell="A13" zoomScaleNormal="25" zoomScaleSheetLayoutView="100" workbookViewId="0">
      <selection activeCell="C4" sqref="C4"/>
    </sheetView>
  </sheetViews>
  <sheetFormatPr defaultColWidth="9.109375" defaultRowHeight="12.6" x14ac:dyDescent="0.2"/>
  <cols>
    <col min="1" max="1" width="5.109375" style="664" customWidth="1"/>
    <col min="2" max="2" width="5.33203125" style="664" customWidth="1"/>
    <col min="3" max="3" width="9.33203125" style="664" bestFit="1" customWidth="1"/>
    <col min="4" max="4" width="11.44140625" style="664" customWidth="1"/>
    <col min="5" max="5" width="11.109375" style="664" customWidth="1"/>
    <col min="6" max="6" width="12.6640625" style="664" bestFit="1" customWidth="1"/>
    <col min="7" max="7" width="13.88671875" style="664" customWidth="1"/>
    <col min="8" max="8" width="10.44140625" style="664" customWidth="1"/>
    <col min="9" max="9" width="12.109375" style="664" customWidth="1"/>
    <col min="10" max="10" width="10.5546875" style="664" bestFit="1" customWidth="1"/>
    <col min="11" max="11" width="9.109375" style="664"/>
    <col min="12" max="12" width="9.33203125" style="664" bestFit="1" customWidth="1"/>
    <col min="13" max="13" width="9.109375" style="664"/>
    <col min="14" max="14" width="9.33203125" style="664" bestFit="1" customWidth="1"/>
    <col min="15" max="16" width="9.109375" style="664"/>
    <col min="17" max="17" width="11" style="664" customWidth="1"/>
    <col min="18" max="16384" width="9.109375" style="664"/>
  </cols>
  <sheetData>
    <row r="6" spans="1:10" x14ac:dyDescent="0.2">
      <c r="B6" s="1001" t="s">
        <v>460</v>
      </c>
      <c r="C6" s="1001"/>
      <c r="D6" s="1001"/>
      <c r="E6" s="1001"/>
      <c r="F6" s="1001"/>
    </row>
    <row r="9" spans="1:10" x14ac:dyDescent="0.2">
      <c r="E9" s="665" t="s">
        <v>461</v>
      </c>
      <c r="H9" s="664" t="s">
        <v>462</v>
      </c>
    </row>
    <row r="10" spans="1:10" x14ac:dyDescent="0.2">
      <c r="E10" s="666">
        <v>1400</v>
      </c>
      <c r="H10" s="667">
        <v>250</v>
      </c>
    </row>
    <row r="11" spans="1:10" x14ac:dyDescent="0.2">
      <c r="A11" s="668">
        <v>200</v>
      </c>
    </row>
    <row r="12" spans="1:10" x14ac:dyDescent="0.2">
      <c r="F12" s="665" t="s">
        <v>463</v>
      </c>
    </row>
    <row r="13" spans="1:10" x14ac:dyDescent="0.2">
      <c r="G13" s="668">
        <v>200</v>
      </c>
    </row>
    <row r="14" spans="1:10" x14ac:dyDescent="0.2">
      <c r="J14" s="669" t="s">
        <v>464</v>
      </c>
    </row>
    <row r="15" spans="1:10" x14ac:dyDescent="0.2">
      <c r="F15" s="664" t="s">
        <v>465</v>
      </c>
      <c r="J15" s="668">
        <v>2275</v>
      </c>
    </row>
    <row r="16" spans="1:10" x14ac:dyDescent="0.2">
      <c r="F16" s="667">
        <v>350</v>
      </c>
    </row>
    <row r="17" spans="1:17" x14ac:dyDescent="0.2">
      <c r="B17" s="670">
        <f>+J15-H10-G13</f>
        <v>1825</v>
      </c>
      <c r="D17" s="671" t="s">
        <v>466</v>
      </c>
    </row>
    <row r="18" spans="1:17" x14ac:dyDescent="0.2">
      <c r="D18" s="672">
        <f>+SQRT(B17^2+E26^2)</f>
        <v>1965.2139832598382</v>
      </c>
      <c r="L18" s="664" t="s">
        <v>467</v>
      </c>
    </row>
    <row r="19" spans="1:17" x14ac:dyDescent="0.2">
      <c r="F19" s="665" t="s">
        <v>463</v>
      </c>
      <c r="L19" s="666">
        <v>600</v>
      </c>
    </row>
    <row r="20" spans="1:17" x14ac:dyDescent="0.2">
      <c r="G20" s="668">
        <v>200</v>
      </c>
      <c r="H20" s="669" t="s">
        <v>468</v>
      </c>
    </row>
    <row r="22" spans="1:17" x14ac:dyDescent="0.2">
      <c r="H22" s="668">
        <v>275</v>
      </c>
    </row>
    <row r="25" spans="1:17" x14ac:dyDescent="0.2">
      <c r="E25" s="669" t="s">
        <v>469</v>
      </c>
      <c r="N25" s="669" t="s">
        <v>469</v>
      </c>
    </row>
    <row r="26" spans="1:17" x14ac:dyDescent="0.2">
      <c r="B26" s="665" t="s">
        <v>470</v>
      </c>
      <c r="C26" s="667">
        <v>2271</v>
      </c>
      <c r="E26" s="668">
        <v>729</v>
      </c>
      <c r="I26" s="665" t="s">
        <v>471</v>
      </c>
      <c r="J26" s="668">
        <v>6000</v>
      </c>
      <c r="N26" s="673">
        <f>+E26</f>
        <v>729</v>
      </c>
      <c r="P26" s="665" t="s">
        <v>470</v>
      </c>
      <c r="Q26" s="674">
        <f>+C26</f>
        <v>2271</v>
      </c>
    </row>
    <row r="29" spans="1:17" x14ac:dyDescent="0.2">
      <c r="A29" s="1002" t="s">
        <v>460</v>
      </c>
      <c r="B29" s="1002"/>
      <c r="C29" s="1002"/>
      <c r="D29" s="1002"/>
      <c r="E29" s="1002"/>
    </row>
    <row r="31" spans="1:17" x14ac:dyDescent="0.2">
      <c r="A31" s="1000" t="s">
        <v>472</v>
      </c>
      <c r="B31" s="1000"/>
      <c r="C31" s="1000"/>
      <c r="D31" s="1000"/>
      <c r="E31" s="676">
        <f>+J26*H22</f>
        <v>1650000</v>
      </c>
      <c r="F31" s="675" t="s">
        <v>473</v>
      </c>
    </row>
    <row r="32" spans="1:17" x14ac:dyDescent="0.2">
      <c r="A32" s="1000" t="s">
        <v>474</v>
      </c>
      <c r="B32" s="1000"/>
      <c r="C32" s="1000"/>
      <c r="D32" s="1000"/>
      <c r="E32" s="676">
        <f>2*(D18-H22)*F16</f>
        <v>1183149.7882818868</v>
      </c>
      <c r="F32" s="675" t="s">
        <v>473</v>
      </c>
    </row>
    <row r="33" spans="1:9" x14ac:dyDescent="0.2">
      <c r="A33" s="1000" t="s">
        <v>475</v>
      </c>
      <c r="B33" s="1000"/>
      <c r="C33" s="1000"/>
      <c r="D33" s="1000"/>
      <c r="E33" s="676">
        <f>2*0.5*G20*L19</f>
        <v>120000</v>
      </c>
      <c r="F33" s="675" t="s">
        <v>473</v>
      </c>
    </row>
    <row r="34" spans="1:9" x14ac:dyDescent="0.2">
      <c r="A34" s="1000" t="s">
        <v>476</v>
      </c>
      <c r="B34" s="1000"/>
      <c r="C34" s="1000"/>
      <c r="D34" s="1000"/>
      <c r="E34" s="676">
        <f>+(J26+2*E26-F16)*H10</f>
        <v>1777000</v>
      </c>
      <c r="F34" s="675" t="s">
        <v>473</v>
      </c>
    </row>
    <row r="35" spans="1:9" x14ac:dyDescent="0.2">
      <c r="A35" s="1000" t="s">
        <v>477</v>
      </c>
      <c r="B35" s="1000"/>
      <c r="C35" s="1000"/>
      <c r="D35" s="1000"/>
      <c r="E35" s="676">
        <f>+(C26+F16)*A11</f>
        <v>524200</v>
      </c>
      <c r="F35" s="675" t="s">
        <v>473</v>
      </c>
    </row>
    <row r="36" spans="1:9" x14ac:dyDescent="0.2">
      <c r="A36" s="1004" t="s">
        <v>478</v>
      </c>
      <c r="B36" s="1004"/>
      <c r="C36" s="1004"/>
      <c r="D36" s="1004"/>
      <c r="E36" s="678">
        <f>+(C26+F16/2)*2*0.5*(G13+H10-A11)+2*0.5*(E10+F16/2)*G13</f>
        <v>926500</v>
      </c>
      <c r="F36" s="677" t="s">
        <v>473</v>
      </c>
    </row>
    <row r="37" spans="1:9" ht="22.8" thickBot="1" x14ac:dyDescent="0.4">
      <c r="A37" s="1003" t="s">
        <v>479</v>
      </c>
      <c r="B37" s="1003"/>
      <c r="C37" s="1003"/>
      <c r="D37" s="1003"/>
      <c r="E37" s="679">
        <f>+SUM(E31:E36)</f>
        <v>6180849.7882818868</v>
      </c>
      <c r="F37" s="679" t="s">
        <v>473</v>
      </c>
      <c r="G37" s="680" t="s">
        <v>480</v>
      </c>
      <c r="H37" s="681">
        <f>+E37/1000000</f>
        <v>6.1808497882818871</v>
      </c>
      <c r="I37" s="679" t="s">
        <v>481</v>
      </c>
    </row>
    <row r="44" spans="1:9" x14ac:dyDescent="0.2">
      <c r="C44" s="1001" t="s">
        <v>482</v>
      </c>
      <c r="D44" s="1001"/>
      <c r="E44" s="1001"/>
      <c r="F44" s="1001"/>
      <c r="G44" s="1001"/>
    </row>
    <row r="46" spans="1:9" x14ac:dyDescent="0.2">
      <c r="E46" s="665"/>
      <c r="H46" s="664" t="s">
        <v>483</v>
      </c>
    </row>
    <row r="47" spans="1:9" x14ac:dyDescent="0.2">
      <c r="E47" s="682"/>
      <c r="H47" s="667">
        <v>400</v>
      </c>
    </row>
    <row r="48" spans="1:9" x14ac:dyDescent="0.2">
      <c r="A48" s="683">
        <v>200</v>
      </c>
    </row>
    <row r="49" spans="2:17" x14ac:dyDescent="0.2">
      <c r="F49" s="665"/>
    </row>
    <row r="50" spans="2:17" x14ac:dyDescent="0.2">
      <c r="G50" s="684"/>
    </row>
    <row r="51" spans="2:17" x14ac:dyDescent="0.2">
      <c r="J51" s="669" t="s">
        <v>464</v>
      </c>
    </row>
    <row r="52" spans="2:17" x14ac:dyDescent="0.2">
      <c r="F52" s="664" t="s">
        <v>484</v>
      </c>
      <c r="J52" s="668">
        <v>2275</v>
      </c>
    </row>
    <row r="53" spans="2:17" x14ac:dyDescent="0.2">
      <c r="F53" s="667">
        <v>660</v>
      </c>
    </row>
    <row r="54" spans="2:17" x14ac:dyDescent="0.2">
      <c r="B54" s="670">
        <f>+J52-H47</f>
        <v>1875</v>
      </c>
      <c r="D54" s="671" t="s">
        <v>466</v>
      </c>
    </row>
    <row r="55" spans="2:17" x14ac:dyDescent="0.2">
      <c r="D55" s="672">
        <f>+SQRT(B54^2+E63^2)</f>
        <v>2011.7320895188802</v>
      </c>
    </row>
    <row r="56" spans="2:17" x14ac:dyDescent="0.2">
      <c r="F56" s="665"/>
      <c r="L56" s="682"/>
    </row>
    <row r="57" spans="2:17" x14ac:dyDescent="0.2">
      <c r="G57" s="684"/>
    </row>
    <row r="58" spans="2:17" x14ac:dyDescent="0.2">
      <c r="H58" s="669" t="s">
        <v>485</v>
      </c>
    </row>
    <row r="59" spans="2:17" x14ac:dyDescent="0.2">
      <c r="H59" s="668">
        <v>600</v>
      </c>
    </row>
    <row r="62" spans="2:17" x14ac:dyDescent="0.2">
      <c r="E62" s="669" t="s">
        <v>469</v>
      </c>
      <c r="N62" s="669" t="s">
        <v>469</v>
      </c>
    </row>
    <row r="63" spans="2:17" x14ac:dyDescent="0.2">
      <c r="B63" s="665" t="s">
        <v>470</v>
      </c>
      <c r="C63" s="667">
        <v>2271</v>
      </c>
      <c r="E63" s="668">
        <v>729</v>
      </c>
      <c r="I63" s="665" t="s">
        <v>471</v>
      </c>
      <c r="J63" s="668">
        <v>6000</v>
      </c>
      <c r="N63" s="673">
        <f>+E63</f>
        <v>729</v>
      </c>
      <c r="P63" s="665" t="s">
        <v>470</v>
      </c>
      <c r="Q63" s="674">
        <f>+C63</f>
        <v>2271</v>
      </c>
    </row>
    <row r="66" spans="2:12" x14ac:dyDescent="0.2">
      <c r="B66" s="1002" t="s">
        <v>482</v>
      </c>
      <c r="C66" s="1002"/>
      <c r="D66" s="1002"/>
      <c r="E66" s="1002"/>
      <c r="F66" s="1002"/>
    </row>
    <row r="68" spans="2:12" x14ac:dyDescent="0.2">
      <c r="B68" s="1000" t="s">
        <v>472</v>
      </c>
      <c r="C68" s="1000"/>
      <c r="D68" s="1000"/>
      <c r="E68" s="1000"/>
      <c r="F68" s="676">
        <f>+J63*H59</f>
        <v>3600000</v>
      </c>
      <c r="G68" s="675" t="s">
        <v>473</v>
      </c>
    </row>
    <row r="69" spans="2:12" x14ac:dyDescent="0.2">
      <c r="B69" s="1000" t="s">
        <v>474</v>
      </c>
      <c r="C69" s="1000"/>
      <c r="D69" s="1000"/>
      <c r="E69" s="1000"/>
      <c r="F69" s="676">
        <f>2*(D55-H59)*F53</f>
        <v>1863486.3581649219</v>
      </c>
      <c r="G69" s="675" t="s">
        <v>473</v>
      </c>
    </row>
    <row r="70" spans="2:12" x14ac:dyDescent="0.2">
      <c r="B70" s="1000" t="s">
        <v>476</v>
      </c>
      <c r="C70" s="1000"/>
      <c r="D70" s="1000"/>
      <c r="E70" s="1000"/>
      <c r="F70" s="676">
        <f>+(J63+2*E63-F53)*H47</f>
        <v>2719200</v>
      </c>
      <c r="G70" s="675" t="s">
        <v>473</v>
      </c>
    </row>
    <row r="71" spans="2:12" x14ac:dyDescent="0.2">
      <c r="B71" s="1000" t="s">
        <v>477</v>
      </c>
      <c r="C71" s="1000"/>
      <c r="D71" s="1000"/>
      <c r="E71" s="1000"/>
      <c r="F71" s="676">
        <f>2*(C63+F53/2)*A48+2*0.5*(C63+F53/2)*(H47-A48)</f>
        <v>1560600</v>
      </c>
      <c r="G71" s="675" t="s">
        <v>473</v>
      </c>
    </row>
    <row r="72" spans="2:12" ht="22.8" thickBot="1" x14ac:dyDescent="0.4">
      <c r="B72" s="1003" t="s">
        <v>479</v>
      </c>
      <c r="C72" s="1003"/>
      <c r="D72" s="1003"/>
      <c r="E72" s="1003"/>
      <c r="F72" s="679">
        <f>+SUM(F68:F71)</f>
        <v>9743286.3581649214</v>
      </c>
      <c r="G72" s="679" t="s">
        <v>473</v>
      </c>
      <c r="H72" s="680" t="s">
        <v>480</v>
      </c>
      <c r="I72" s="681">
        <f>+F72/1000000</f>
        <v>9.7432863581649212</v>
      </c>
      <c r="J72" s="679" t="s">
        <v>481</v>
      </c>
    </row>
    <row r="75" spans="2:12" x14ac:dyDescent="0.2">
      <c r="C75" s="685" t="s">
        <v>486</v>
      </c>
      <c r="D75" s="685"/>
      <c r="E75" s="686" t="s">
        <v>480</v>
      </c>
      <c r="F75" s="687">
        <v>40</v>
      </c>
      <c r="G75" s="685" t="s">
        <v>487</v>
      </c>
      <c r="H75" s="664" t="s">
        <v>488</v>
      </c>
      <c r="J75" s="669" t="s">
        <v>480</v>
      </c>
      <c r="K75" s="688">
        <v>25</v>
      </c>
      <c r="L75" s="664" t="s">
        <v>489</v>
      </c>
    </row>
    <row r="76" spans="2:12" x14ac:dyDescent="0.2">
      <c r="C76" s="685" t="s">
        <v>490</v>
      </c>
      <c r="D76" s="685"/>
      <c r="E76" s="686" t="s">
        <v>480</v>
      </c>
      <c r="F76" s="687">
        <v>3.1</v>
      </c>
      <c r="G76" s="685" t="s">
        <v>487</v>
      </c>
    </row>
    <row r="77" spans="2:12" x14ac:dyDescent="0.2">
      <c r="C77" s="685" t="s">
        <v>491</v>
      </c>
      <c r="D77" s="685"/>
      <c r="E77" s="686" t="s">
        <v>480</v>
      </c>
      <c r="F77" s="687">
        <v>6.35</v>
      </c>
      <c r="G77" s="685" t="s">
        <v>487</v>
      </c>
    </row>
    <row r="78" spans="2:12" x14ac:dyDescent="0.2">
      <c r="C78" s="685" t="s">
        <v>492</v>
      </c>
      <c r="D78" s="685"/>
      <c r="E78" s="686" t="s">
        <v>480</v>
      </c>
      <c r="F78" s="689">
        <f>+(F76*2*I72)*K75</f>
        <v>1510.2093855155629</v>
      </c>
      <c r="G78" s="685" t="s">
        <v>493</v>
      </c>
    </row>
    <row r="79" spans="2:12" x14ac:dyDescent="0.2">
      <c r="C79" s="685" t="s">
        <v>494</v>
      </c>
      <c r="D79" s="685"/>
      <c r="E79" s="686" t="s">
        <v>480</v>
      </c>
      <c r="F79" s="689">
        <f>+F77*2*(I72+H37)/2*K75</f>
        <v>2527.956613248431</v>
      </c>
      <c r="G79" s="685" t="s">
        <v>493</v>
      </c>
    </row>
    <row r="80" spans="2:12" x14ac:dyDescent="0.2">
      <c r="C80" s="685" t="s">
        <v>495</v>
      </c>
      <c r="D80" s="685"/>
      <c r="E80" s="686" t="s">
        <v>480</v>
      </c>
      <c r="F80" s="690">
        <f>+(F75-2*(F76+F77+1.1))*H37*K75</f>
        <v>2920.4515249631922</v>
      </c>
      <c r="G80" s="685" t="s">
        <v>493</v>
      </c>
    </row>
    <row r="81" spans="3:8" ht="13.2" thickBot="1" x14ac:dyDescent="0.25">
      <c r="C81" s="691" t="s">
        <v>496</v>
      </c>
      <c r="D81" s="692"/>
      <c r="E81" s="693" t="s">
        <v>480</v>
      </c>
      <c r="F81" s="694">
        <f>+SUM(F78:F80)</f>
        <v>6958.6175237271864</v>
      </c>
      <c r="G81" s="692" t="s">
        <v>493</v>
      </c>
      <c r="H81" s="695">
        <f>F81/K75</f>
        <v>278.34470094908744</v>
      </c>
    </row>
    <row r="82" spans="3:8" x14ac:dyDescent="0.2">
      <c r="E82" s="669"/>
    </row>
    <row r="83" spans="3:8" x14ac:dyDescent="0.2">
      <c r="E83" s="669"/>
    </row>
    <row r="84" spans="3:8" x14ac:dyDescent="0.2">
      <c r="E84" s="669"/>
    </row>
    <row r="85" spans="3:8" x14ac:dyDescent="0.2">
      <c r="E85" s="669"/>
    </row>
    <row r="86" spans="3:8" x14ac:dyDescent="0.2">
      <c r="E86" s="669"/>
    </row>
    <row r="87" spans="3:8" x14ac:dyDescent="0.2">
      <c r="E87" s="669"/>
    </row>
    <row r="88" spans="3:8" x14ac:dyDescent="0.2">
      <c r="E88" s="669"/>
    </row>
    <row r="89" spans="3:8" x14ac:dyDescent="0.2">
      <c r="E89" s="669"/>
    </row>
  </sheetData>
  <mergeCells count="16">
    <mergeCell ref="B69:E69"/>
    <mergeCell ref="B70:E70"/>
    <mergeCell ref="B71:E71"/>
    <mergeCell ref="B72:E72"/>
    <mergeCell ref="A35:D35"/>
    <mergeCell ref="A36:D36"/>
    <mergeCell ref="A37:D37"/>
    <mergeCell ref="C44:G44"/>
    <mergeCell ref="B66:F66"/>
    <mergeCell ref="B68:E68"/>
    <mergeCell ref="A34:D34"/>
    <mergeCell ref="B6:F6"/>
    <mergeCell ref="A29:E29"/>
    <mergeCell ref="A31:D31"/>
    <mergeCell ref="A32:D32"/>
    <mergeCell ref="A33:D33"/>
  </mergeCells>
  <pageMargins left="0.4" right="0.49" top="0.59" bottom="0.89" header="0.5" footer="0.5"/>
  <pageSetup paperSize="9" scale="50"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4"/>
  <sheetViews>
    <sheetView view="pageBreakPreview" topLeftCell="A79" zoomScaleSheetLayoutView="100" workbookViewId="0">
      <selection activeCell="C4" sqref="C4"/>
    </sheetView>
  </sheetViews>
  <sheetFormatPr defaultColWidth="9.109375" defaultRowHeight="12.6" x14ac:dyDescent="0.2"/>
  <cols>
    <col min="1" max="1" width="6.109375" style="696" customWidth="1"/>
    <col min="2" max="2" width="17.6640625" style="696" bestFit="1" customWidth="1"/>
    <col min="3" max="3" width="22.33203125" style="696" customWidth="1"/>
    <col min="4" max="4" width="4" style="696" bestFit="1" customWidth="1"/>
    <col min="5" max="5" width="11.44140625" style="696" bestFit="1" customWidth="1"/>
    <col min="6" max="6" width="7.44140625" style="696" bestFit="1" customWidth="1"/>
    <col min="7" max="7" width="6.6640625" style="696" bestFit="1" customWidth="1"/>
    <col min="8" max="8" width="6.33203125" style="696" bestFit="1" customWidth="1"/>
    <col min="9" max="9" width="9" style="696" bestFit="1" customWidth="1"/>
    <col min="10" max="10" width="5.44140625" style="696" bestFit="1" customWidth="1"/>
    <col min="11" max="11" width="8.88671875" style="696" bestFit="1" customWidth="1"/>
    <col min="12" max="12" width="11" style="696" bestFit="1" customWidth="1"/>
    <col min="13" max="13" width="8.44140625" style="696" bestFit="1" customWidth="1"/>
    <col min="14" max="14" width="8.88671875" style="696" customWidth="1"/>
    <col min="15" max="15" width="19.6640625" style="696" customWidth="1"/>
    <col min="16" max="16" width="8.88671875" style="696" customWidth="1"/>
    <col min="17" max="18" width="7.5546875" style="697" customWidth="1"/>
    <col min="19" max="16384" width="9.109375" style="696"/>
  </cols>
  <sheetData>
    <row r="1" spans="1:18" x14ac:dyDescent="0.2">
      <c r="A1" s="884" t="e">
        <f>#REF!</f>
        <v>#REF!</v>
      </c>
      <c r="B1" s="884"/>
      <c r="C1" s="884"/>
      <c r="D1" s="884"/>
      <c r="E1" s="884"/>
      <c r="F1" s="884"/>
      <c r="G1" s="884"/>
      <c r="H1" s="884"/>
      <c r="I1" s="884"/>
      <c r="J1" s="1020" t="s">
        <v>590</v>
      </c>
      <c r="K1" s="1021"/>
      <c r="L1" s="731"/>
      <c r="M1" s="731"/>
    </row>
    <row r="2" spans="1:18" s="309" customFormat="1" ht="14.25" customHeight="1" x14ac:dyDescent="0.2">
      <c r="A2" s="885" t="e">
        <f>#REF!</f>
        <v>#REF!</v>
      </c>
      <c r="B2" s="885"/>
      <c r="C2" s="885"/>
      <c r="D2" s="885"/>
      <c r="E2" s="885"/>
      <c r="F2" s="885"/>
      <c r="G2" s="885"/>
      <c r="H2" s="885"/>
      <c r="I2" s="885"/>
      <c r="J2" s="1022"/>
      <c r="K2" s="1023"/>
      <c r="L2" s="731"/>
      <c r="M2" s="731"/>
      <c r="Q2" s="603"/>
      <c r="R2" s="603"/>
    </row>
    <row r="3" spans="1:18" x14ac:dyDescent="0.2">
      <c r="A3" s="718" t="s">
        <v>520</v>
      </c>
      <c r="B3" s="734" t="s">
        <v>320</v>
      </c>
      <c r="C3" s="732">
        <v>0</v>
      </c>
      <c r="D3" s="732"/>
      <c r="E3" s="716"/>
      <c r="F3" s="733"/>
      <c r="G3" s="733"/>
      <c r="H3" s="733"/>
      <c r="I3" s="733"/>
      <c r="J3" s="733"/>
      <c r="O3" s="696" t="s">
        <v>521</v>
      </c>
      <c r="P3" s="604">
        <v>10</v>
      </c>
    </row>
    <row r="4" spans="1:18" x14ac:dyDescent="0.2">
      <c r="A4" s="698"/>
      <c r="B4" s="1024"/>
      <c r="C4" s="1025"/>
      <c r="D4" s="717" t="s">
        <v>208</v>
      </c>
      <c r="E4" s="717" t="s">
        <v>24</v>
      </c>
      <c r="F4" s="717" t="s">
        <v>46</v>
      </c>
      <c r="G4" s="717" t="s">
        <v>47</v>
      </c>
      <c r="H4" s="717" t="s">
        <v>522</v>
      </c>
      <c r="I4" s="717" t="s">
        <v>446</v>
      </c>
      <c r="J4" s="717" t="s">
        <v>0</v>
      </c>
      <c r="K4" s="718" t="s">
        <v>523</v>
      </c>
      <c r="L4" s="718" t="s">
        <v>524</v>
      </c>
      <c r="M4" s="698"/>
      <c r="O4" s="696" t="s">
        <v>331</v>
      </c>
      <c r="P4" s="605">
        <f>+(24.81+24.635)/2</f>
        <v>24.7225</v>
      </c>
    </row>
    <row r="5" spans="1:18" x14ac:dyDescent="0.2">
      <c r="A5" s="698"/>
      <c r="B5" s="1019" t="s">
        <v>525</v>
      </c>
      <c r="C5" s="1019"/>
      <c r="D5" s="717"/>
      <c r="E5" s="717"/>
      <c r="F5" s="717"/>
      <c r="G5" s="717"/>
      <c r="H5" s="717"/>
      <c r="I5" s="698"/>
      <c r="J5" s="698"/>
      <c r="K5" s="719"/>
      <c r="L5" s="719"/>
      <c r="M5" s="698"/>
      <c r="O5" s="696" t="s">
        <v>526</v>
      </c>
      <c r="P5" s="696">
        <f>+P4-2*0.505</f>
        <v>23.712499999999999</v>
      </c>
    </row>
    <row r="6" spans="1:18" x14ac:dyDescent="0.2">
      <c r="A6" s="698">
        <v>1</v>
      </c>
      <c r="B6" s="1016" t="s">
        <v>527</v>
      </c>
      <c r="C6" s="1016"/>
      <c r="D6" s="698">
        <v>2</v>
      </c>
      <c r="E6" s="699">
        <f>+$P$14</f>
        <v>16</v>
      </c>
      <c r="F6" s="700">
        <f>$P$6-0.281-0.0625</f>
        <v>5.2565</v>
      </c>
      <c r="G6" s="699">
        <f>+$P$9</f>
        <v>0.72499999999999998</v>
      </c>
      <c r="H6" s="698"/>
      <c r="I6" s="701">
        <f>D6*F6*G6</f>
        <v>7.6219250000000001</v>
      </c>
      <c r="J6" s="698" t="s">
        <v>95</v>
      </c>
      <c r="K6" s="698">
        <f>7.85*E6</f>
        <v>125.6</v>
      </c>
      <c r="L6" s="702">
        <f t="shared" ref="L6:L19" si="0">I6*K6</f>
        <v>957.31377999999995</v>
      </c>
      <c r="M6" s="698"/>
      <c r="O6" s="696" t="s">
        <v>528</v>
      </c>
      <c r="P6" s="606">
        <v>5.6</v>
      </c>
    </row>
    <row r="7" spans="1:18" x14ac:dyDescent="0.2">
      <c r="A7" s="698">
        <v>2</v>
      </c>
      <c r="B7" s="1016" t="s">
        <v>529</v>
      </c>
      <c r="C7" s="1016"/>
      <c r="D7" s="698">
        <v>2</v>
      </c>
      <c r="E7" s="699">
        <f>+$P$15</f>
        <v>20</v>
      </c>
      <c r="F7" s="701">
        <v>0.79</v>
      </c>
      <c r="G7" s="698">
        <f>+G6</f>
        <v>0.72499999999999998</v>
      </c>
      <c r="H7" s="698"/>
      <c r="I7" s="701">
        <f>D7*F7*G7</f>
        <v>1.1455</v>
      </c>
      <c r="J7" s="698" t="s">
        <v>95</v>
      </c>
      <c r="K7" s="698">
        <f>7.85*E7</f>
        <v>157</v>
      </c>
      <c r="L7" s="702">
        <f t="shared" si="0"/>
        <v>179.84350000000001</v>
      </c>
      <c r="M7" s="698"/>
      <c r="O7" s="696" t="s">
        <v>530</v>
      </c>
      <c r="P7" s="606">
        <v>1.6</v>
      </c>
    </row>
    <row r="8" spans="1:18" x14ac:dyDescent="0.2">
      <c r="A8" s="698">
        <v>3</v>
      </c>
      <c r="B8" s="1016" t="s">
        <v>531</v>
      </c>
      <c r="C8" s="1016"/>
      <c r="D8" s="698">
        <v>1</v>
      </c>
      <c r="E8" s="698">
        <v>12</v>
      </c>
      <c r="F8" s="698">
        <v>12</v>
      </c>
      <c r="G8" s="701">
        <f>+$P$10</f>
        <v>0.75</v>
      </c>
      <c r="H8" s="698"/>
      <c r="I8" s="701">
        <f>D8*F8*G8</f>
        <v>9</v>
      </c>
      <c r="J8" s="698" t="s">
        <v>95</v>
      </c>
      <c r="K8" s="698">
        <f>7.85*E8</f>
        <v>94.199999999999989</v>
      </c>
      <c r="L8" s="702">
        <f t="shared" si="0"/>
        <v>847.8</v>
      </c>
      <c r="M8" s="698"/>
      <c r="O8" s="696" t="s">
        <v>532</v>
      </c>
      <c r="P8" s="606">
        <v>0.5</v>
      </c>
    </row>
    <row r="9" spans="1:18" x14ac:dyDescent="0.2">
      <c r="A9" s="698">
        <v>4</v>
      </c>
      <c r="B9" s="1016" t="s">
        <v>533</v>
      </c>
      <c r="C9" s="1016"/>
      <c r="D9" s="698">
        <v>1</v>
      </c>
      <c r="E9" s="699">
        <f>+$P$12</f>
        <v>12</v>
      </c>
      <c r="F9" s="700">
        <f>+$P$5</f>
        <v>23.712499999999999</v>
      </c>
      <c r="G9" s="698"/>
      <c r="H9" s="699">
        <f>+$P$7</f>
        <v>1.6</v>
      </c>
      <c r="I9" s="698">
        <f>D9*F9*H9</f>
        <v>37.94</v>
      </c>
      <c r="J9" s="698" t="s">
        <v>95</v>
      </c>
      <c r="K9" s="698">
        <f>7.85*E9</f>
        <v>94.199999999999989</v>
      </c>
      <c r="L9" s="702">
        <f t="shared" si="0"/>
        <v>3573.9479999999994</v>
      </c>
      <c r="M9" s="698"/>
      <c r="O9" s="696" t="s">
        <v>534</v>
      </c>
      <c r="P9" s="606">
        <v>0.72499999999999998</v>
      </c>
    </row>
    <row r="10" spans="1:18" x14ac:dyDescent="0.2">
      <c r="A10" s="698">
        <v>5</v>
      </c>
      <c r="B10" s="1016" t="s">
        <v>535</v>
      </c>
      <c r="C10" s="1016"/>
      <c r="D10" s="698">
        <v>1</v>
      </c>
      <c r="E10" s="698">
        <f>+$P$13</f>
        <v>28</v>
      </c>
      <c r="F10" s="703">
        <f>F9</f>
        <v>23.712499999999999</v>
      </c>
      <c r="G10" s="699">
        <f>+$P$8</f>
        <v>0.5</v>
      </c>
      <c r="H10" s="698"/>
      <c r="I10" s="701">
        <f>D10*F10*G10</f>
        <v>11.856249999999999</v>
      </c>
      <c r="J10" s="698" t="s">
        <v>95</v>
      </c>
      <c r="K10" s="698">
        <f>7.85*E10</f>
        <v>219.79999999999998</v>
      </c>
      <c r="L10" s="702">
        <f t="shared" si="0"/>
        <v>2606.0037499999999</v>
      </c>
      <c r="M10" s="698"/>
      <c r="O10" s="696" t="s">
        <v>536</v>
      </c>
      <c r="P10" s="606">
        <v>0.75</v>
      </c>
    </row>
    <row r="11" spans="1:18" x14ac:dyDescent="0.2">
      <c r="A11" s="698">
        <v>7</v>
      </c>
      <c r="B11" s="1016" t="s">
        <v>537</v>
      </c>
      <c r="C11" s="1016"/>
      <c r="D11" s="698">
        <v>2</v>
      </c>
      <c r="E11" s="698">
        <v>16</v>
      </c>
      <c r="F11" s="698">
        <v>0.56200000000000006</v>
      </c>
      <c r="G11" s="698">
        <f>+G6</f>
        <v>0.72499999999999998</v>
      </c>
      <c r="H11" s="698"/>
      <c r="I11" s="701">
        <f>D11*F11*G11</f>
        <v>0.81490000000000007</v>
      </c>
      <c r="J11" s="698" t="s">
        <v>95</v>
      </c>
      <c r="K11" s="698">
        <f>E11*7.85</f>
        <v>125.6</v>
      </c>
      <c r="L11" s="702">
        <f t="shared" si="0"/>
        <v>102.35144000000001</v>
      </c>
      <c r="M11" s="698"/>
      <c r="O11" s="704" t="s">
        <v>24</v>
      </c>
    </row>
    <row r="12" spans="1:18" x14ac:dyDescent="0.2">
      <c r="A12" s="698">
        <v>8</v>
      </c>
      <c r="B12" s="1016" t="s">
        <v>537</v>
      </c>
      <c r="C12" s="1016"/>
      <c r="D12" s="698">
        <f>2*2</f>
        <v>4</v>
      </c>
      <c r="E12" s="698">
        <v>16</v>
      </c>
      <c r="F12" s="698">
        <f>F11</f>
        <v>0.56200000000000006</v>
      </c>
      <c r="G12" s="698">
        <v>0.155</v>
      </c>
      <c r="H12" s="698"/>
      <c r="I12" s="701">
        <f>D12*F12*G12</f>
        <v>0.34844000000000003</v>
      </c>
      <c r="J12" s="698" t="s">
        <v>95</v>
      </c>
      <c r="K12" s="698">
        <f>E12*7.85</f>
        <v>125.6</v>
      </c>
      <c r="L12" s="702">
        <f t="shared" si="0"/>
        <v>43.764064000000005</v>
      </c>
      <c r="M12" s="698"/>
      <c r="O12" s="696" t="s">
        <v>538</v>
      </c>
      <c r="P12" s="604">
        <v>12</v>
      </c>
    </row>
    <row r="13" spans="1:18" x14ac:dyDescent="0.2">
      <c r="A13" s="698">
        <v>9</v>
      </c>
      <c r="B13" s="1016" t="s">
        <v>539</v>
      </c>
      <c r="C13" s="1016"/>
      <c r="D13" s="698">
        <v>2</v>
      </c>
      <c r="E13" s="698">
        <v>12</v>
      </c>
      <c r="F13" s="698">
        <v>0.442</v>
      </c>
      <c r="G13" s="698">
        <f>+G10</f>
        <v>0.5</v>
      </c>
      <c r="H13" s="698"/>
      <c r="I13" s="701">
        <f>D13*F13*G13</f>
        <v>0.442</v>
      </c>
      <c r="J13" s="698" t="s">
        <v>95</v>
      </c>
      <c r="K13" s="698">
        <f>E13*7.85</f>
        <v>94.199999999999989</v>
      </c>
      <c r="L13" s="702">
        <f t="shared" si="0"/>
        <v>41.636399999999995</v>
      </c>
      <c r="M13" s="698"/>
      <c r="O13" s="696" t="s">
        <v>532</v>
      </c>
      <c r="P13" s="604">
        <v>28</v>
      </c>
    </row>
    <row r="14" spans="1:18" x14ac:dyDescent="0.2">
      <c r="A14" s="698">
        <v>10</v>
      </c>
      <c r="B14" s="1016" t="s">
        <v>539</v>
      </c>
      <c r="C14" s="1016"/>
      <c r="D14" s="698">
        <f>2*2</f>
        <v>4</v>
      </c>
      <c r="E14" s="698">
        <v>12</v>
      </c>
      <c r="F14" s="698">
        <v>0.442</v>
      </c>
      <c r="G14" s="698">
        <v>0.105</v>
      </c>
      <c r="H14" s="698"/>
      <c r="I14" s="701">
        <f>D14*F14*G14</f>
        <v>0.18564</v>
      </c>
      <c r="J14" s="698" t="s">
        <v>95</v>
      </c>
      <c r="K14" s="698">
        <f>E14*7.85</f>
        <v>94.199999999999989</v>
      </c>
      <c r="L14" s="702">
        <f t="shared" si="0"/>
        <v>17.487287999999999</v>
      </c>
      <c r="M14" s="698"/>
      <c r="O14" s="696" t="s">
        <v>534</v>
      </c>
      <c r="P14" s="604">
        <v>16</v>
      </c>
    </row>
    <row r="15" spans="1:18" x14ac:dyDescent="0.2">
      <c r="A15" s="698">
        <v>11</v>
      </c>
      <c r="B15" s="1016" t="s">
        <v>540</v>
      </c>
      <c r="C15" s="1016"/>
      <c r="D15" s="698"/>
      <c r="E15" s="698"/>
      <c r="F15" s="698"/>
      <c r="G15" s="698"/>
      <c r="H15" s="698"/>
      <c r="I15" s="698"/>
      <c r="J15" s="698"/>
      <c r="K15" s="698"/>
      <c r="L15" s="702">
        <f t="shared" si="0"/>
        <v>0</v>
      </c>
      <c r="M15" s="698"/>
      <c r="O15" s="696" t="s">
        <v>536</v>
      </c>
      <c r="P15" s="604">
        <v>20</v>
      </c>
    </row>
    <row r="16" spans="1:18" x14ac:dyDescent="0.2">
      <c r="A16" s="698"/>
      <c r="B16" s="1016" t="s">
        <v>541</v>
      </c>
      <c r="C16" s="1016"/>
      <c r="D16" s="698">
        <v>2</v>
      </c>
      <c r="E16" s="698">
        <v>12</v>
      </c>
      <c r="F16" s="698">
        <v>0.17499999999999999</v>
      </c>
      <c r="G16" s="698">
        <v>0.35199999999999998</v>
      </c>
      <c r="H16" s="698"/>
      <c r="I16" s="701">
        <f>D16*F16*G16</f>
        <v>0.12319999999999999</v>
      </c>
      <c r="J16" s="698" t="s">
        <v>95</v>
      </c>
      <c r="K16" s="698">
        <f>E16*7.85</f>
        <v>94.199999999999989</v>
      </c>
      <c r="L16" s="702">
        <f t="shared" si="0"/>
        <v>11.605439999999998</v>
      </c>
      <c r="M16" s="698"/>
    </row>
    <row r="17" spans="1:17" s="697" customFormat="1" x14ac:dyDescent="0.2">
      <c r="A17" s="698"/>
      <c r="B17" s="1016" t="s">
        <v>542</v>
      </c>
      <c r="C17" s="1016"/>
      <c r="D17" s="698">
        <v>2</v>
      </c>
      <c r="E17" s="698">
        <v>12</v>
      </c>
      <c r="F17" s="701">
        <v>1</v>
      </c>
      <c r="G17" s="698">
        <f>G16</f>
        <v>0.35199999999999998</v>
      </c>
      <c r="H17" s="698"/>
      <c r="I17" s="698">
        <f>D17*F17*G17</f>
        <v>0.70399999999999996</v>
      </c>
      <c r="J17" s="698" t="s">
        <v>95</v>
      </c>
      <c r="K17" s="698">
        <f>E17*7.85</f>
        <v>94.199999999999989</v>
      </c>
      <c r="L17" s="702">
        <f t="shared" si="0"/>
        <v>66.316799999999986</v>
      </c>
      <c r="M17" s="698"/>
      <c r="N17" s="696"/>
      <c r="O17" s="696" t="s">
        <v>543</v>
      </c>
      <c r="P17" s="696"/>
    </row>
    <row r="18" spans="1:17" s="697" customFormat="1" x14ac:dyDescent="0.2">
      <c r="A18" s="698"/>
      <c r="B18" s="1016" t="s">
        <v>544</v>
      </c>
      <c r="C18" s="1016"/>
      <c r="D18" s="698">
        <v>2</v>
      </c>
      <c r="E18" s="698">
        <v>12</v>
      </c>
      <c r="F18" s="698">
        <v>0.17499999999999999</v>
      </c>
      <c r="G18" s="698">
        <v>0.35199999999999998</v>
      </c>
      <c r="H18" s="698"/>
      <c r="I18" s="701">
        <f>D18*F18*G18</f>
        <v>0.12319999999999999</v>
      </c>
      <c r="J18" s="698" t="s">
        <v>95</v>
      </c>
      <c r="K18" s="698">
        <f>E18*7.85</f>
        <v>94.199999999999989</v>
      </c>
      <c r="L18" s="702">
        <f t="shared" si="0"/>
        <v>11.605439999999998</v>
      </c>
      <c r="M18" s="698"/>
      <c r="N18" s="696"/>
      <c r="O18" s="696"/>
      <c r="P18" s="696"/>
    </row>
    <row r="19" spans="1:17" s="697" customFormat="1" x14ac:dyDescent="0.2">
      <c r="A19" s="698">
        <v>12</v>
      </c>
      <c r="B19" s="1016" t="s">
        <v>545</v>
      </c>
      <c r="C19" s="1016"/>
      <c r="D19" s="698">
        <f>2*15</f>
        <v>30</v>
      </c>
      <c r="E19" s="698">
        <v>10</v>
      </c>
      <c r="F19" s="701">
        <f>(G6-0.012)/2</f>
        <v>0.35649999999999998</v>
      </c>
      <c r="G19" s="698"/>
      <c r="H19" s="698">
        <f>H9</f>
        <v>1.6</v>
      </c>
      <c r="I19" s="698">
        <f>D19*F19*H19</f>
        <v>17.112000000000002</v>
      </c>
      <c r="J19" s="698" t="s">
        <v>95</v>
      </c>
      <c r="K19" s="698">
        <f>E19*7.85</f>
        <v>78.5</v>
      </c>
      <c r="L19" s="702">
        <f t="shared" si="0"/>
        <v>1343.2920000000001</v>
      </c>
      <c r="M19" s="698"/>
      <c r="N19" s="696"/>
      <c r="O19" s="696"/>
      <c r="P19" s="696"/>
    </row>
    <row r="20" spans="1:17" s="697" customFormat="1" x14ac:dyDescent="0.2">
      <c r="A20" s="698">
        <v>13</v>
      </c>
      <c r="B20" s="1016" t="s">
        <v>546</v>
      </c>
      <c r="C20" s="1016"/>
      <c r="D20" s="698"/>
      <c r="E20" s="698"/>
      <c r="F20" s="698"/>
      <c r="G20" s="698"/>
      <c r="H20" s="698"/>
      <c r="I20" s="698"/>
      <c r="J20" s="698"/>
      <c r="K20" s="698"/>
      <c r="L20" s="702"/>
      <c r="M20" s="698"/>
      <c r="N20" s="696"/>
      <c r="O20" s="704" t="s">
        <v>547</v>
      </c>
      <c r="P20" s="696"/>
    </row>
    <row r="21" spans="1:17" s="697" customFormat="1" x14ac:dyDescent="0.2">
      <c r="A21" s="698"/>
      <c r="B21" s="1016" t="s">
        <v>548</v>
      </c>
      <c r="C21" s="1016"/>
      <c r="D21" s="698">
        <v>13</v>
      </c>
      <c r="E21" s="698">
        <v>10</v>
      </c>
      <c r="F21" s="1017">
        <f>(0.577*0.175)+0.5*(0.577+0.37)*0.05</f>
        <v>0.12464999999999998</v>
      </c>
      <c r="G21" s="1017"/>
      <c r="H21" s="1017"/>
      <c r="I21" s="698">
        <f>F21*D21</f>
        <v>1.6204499999999997</v>
      </c>
      <c r="J21" s="698" t="s">
        <v>95</v>
      </c>
      <c r="K21" s="698">
        <f>E21*7.85</f>
        <v>78.5</v>
      </c>
      <c r="L21" s="702">
        <f t="shared" ref="L21:L31" si="1">I21*K21</f>
        <v>127.20532499999997</v>
      </c>
      <c r="M21" s="698"/>
      <c r="N21" s="696"/>
      <c r="O21" s="696" t="s">
        <v>549</v>
      </c>
      <c r="P21" s="606">
        <v>2.5</v>
      </c>
    </row>
    <row r="22" spans="1:17" s="697" customFormat="1" x14ac:dyDescent="0.2">
      <c r="A22" s="698"/>
      <c r="B22" s="1016" t="s">
        <v>550</v>
      </c>
      <c r="C22" s="1016"/>
      <c r="D22" s="698">
        <v>15</v>
      </c>
      <c r="E22" s="698">
        <v>10</v>
      </c>
      <c r="F22" s="1017">
        <f>(0.2*0.05)+0.5*(0.2+0.12)*0.16</f>
        <v>3.5600000000000007E-2</v>
      </c>
      <c r="G22" s="1017"/>
      <c r="H22" s="1017"/>
      <c r="I22" s="698">
        <f>F22*D22</f>
        <v>0.53400000000000014</v>
      </c>
      <c r="J22" s="698" t="s">
        <v>95</v>
      </c>
      <c r="K22" s="698">
        <f>E22*7.85</f>
        <v>78.5</v>
      </c>
      <c r="L22" s="702">
        <f t="shared" si="1"/>
        <v>41.919000000000011</v>
      </c>
      <c r="M22" s="698"/>
      <c r="N22" s="696"/>
      <c r="O22" s="696" t="s">
        <v>551</v>
      </c>
      <c r="P22" s="606">
        <v>1</v>
      </c>
    </row>
    <row r="23" spans="1:17" s="697" customFormat="1" x14ac:dyDescent="0.2">
      <c r="A23" s="698"/>
      <c r="B23" s="1016" t="s">
        <v>552</v>
      </c>
      <c r="C23" s="1016"/>
      <c r="D23" s="698">
        <v>2</v>
      </c>
      <c r="E23" s="698">
        <v>10</v>
      </c>
      <c r="F23" s="1017">
        <f>(0.392*0.05)+0.5*(0.392+0.298)*0.05</f>
        <v>3.6850000000000001E-2</v>
      </c>
      <c r="G23" s="1017"/>
      <c r="H23" s="1017"/>
      <c r="I23" s="698">
        <f>F23*D23</f>
        <v>7.3700000000000002E-2</v>
      </c>
      <c r="J23" s="698" t="s">
        <v>95</v>
      </c>
      <c r="K23" s="698">
        <f>E23*7.85</f>
        <v>78.5</v>
      </c>
      <c r="L23" s="702">
        <f t="shared" si="1"/>
        <v>5.78545</v>
      </c>
      <c r="M23" s="698"/>
      <c r="N23" s="696"/>
      <c r="O23" s="696"/>
      <c r="P23" s="696"/>
    </row>
    <row r="24" spans="1:17" s="697" customFormat="1" x14ac:dyDescent="0.2">
      <c r="A24" s="698">
        <v>14</v>
      </c>
      <c r="B24" s="1018" t="s">
        <v>553</v>
      </c>
      <c r="C24" s="1018"/>
      <c r="D24" s="698">
        <f>15*2</f>
        <v>30</v>
      </c>
      <c r="E24" s="698"/>
      <c r="F24" s="705">
        <f>2.5-0.375-0.02</f>
        <v>2.105</v>
      </c>
      <c r="G24" s="705"/>
      <c r="H24" s="705"/>
      <c r="I24" s="698">
        <f>F24*D24</f>
        <v>63.15</v>
      </c>
      <c r="J24" s="698" t="s">
        <v>554</v>
      </c>
      <c r="K24" s="698">
        <v>14.9</v>
      </c>
      <c r="L24" s="702">
        <f t="shared" si="1"/>
        <v>940.93499999999995</v>
      </c>
      <c r="M24" s="698"/>
      <c r="N24" s="696"/>
      <c r="O24" s="696"/>
      <c r="P24" s="696"/>
    </row>
    <row r="25" spans="1:17" s="697" customFormat="1" x14ac:dyDescent="0.2">
      <c r="A25" s="698">
        <v>15</v>
      </c>
      <c r="B25" s="1016" t="s">
        <v>555</v>
      </c>
      <c r="C25" s="1016"/>
      <c r="D25" s="698">
        <v>14</v>
      </c>
      <c r="E25" s="698"/>
      <c r="F25" s="705">
        <v>1.92</v>
      </c>
      <c r="G25" s="705"/>
      <c r="H25" s="705"/>
      <c r="I25" s="698">
        <f>D25*F25</f>
        <v>26.88</v>
      </c>
      <c r="J25" s="698" t="s">
        <v>554</v>
      </c>
      <c r="K25" s="698">
        <v>14.9</v>
      </c>
      <c r="L25" s="702">
        <f t="shared" si="1"/>
        <v>400.512</v>
      </c>
      <c r="M25" s="698"/>
      <c r="N25" s="696"/>
      <c r="O25" s="696"/>
      <c r="P25" s="696"/>
    </row>
    <row r="26" spans="1:17" s="697" customFormat="1" x14ac:dyDescent="0.2">
      <c r="A26" s="698">
        <v>16</v>
      </c>
      <c r="B26" s="1016" t="s">
        <v>556</v>
      </c>
      <c r="C26" s="1016"/>
      <c r="D26" s="698">
        <f>D24</f>
        <v>30</v>
      </c>
      <c r="E26" s="698"/>
      <c r="F26" s="705">
        <f>F24</f>
        <v>2.105</v>
      </c>
      <c r="G26" s="705"/>
      <c r="H26" s="705"/>
      <c r="I26" s="698">
        <f>D26*F26</f>
        <v>63.15</v>
      </c>
      <c r="J26" s="698" t="s">
        <v>554</v>
      </c>
      <c r="K26" s="698">
        <v>14.9</v>
      </c>
      <c r="L26" s="702">
        <f t="shared" si="1"/>
        <v>940.93499999999995</v>
      </c>
      <c r="M26" s="698"/>
      <c r="N26" s="207"/>
      <c r="O26" s="696"/>
      <c r="P26" s="696"/>
    </row>
    <row r="27" spans="1:17" s="697" customFormat="1" x14ac:dyDescent="0.2">
      <c r="A27" s="698">
        <v>17</v>
      </c>
      <c r="B27" s="1016" t="s">
        <v>557</v>
      </c>
      <c r="C27" s="1016"/>
      <c r="D27" s="706">
        <f>2*7*2</f>
        <v>28</v>
      </c>
      <c r="E27" s="720"/>
      <c r="F27" s="705">
        <v>1.6</v>
      </c>
      <c r="G27" s="705"/>
      <c r="H27" s="705"/>
      <c r="I27" s="698">
        <f>F27*D27</f>
        <v>44.800000000000004</v>
      </c>
      <c r="J27" s="698" t="s">
        <v>554</v>
      </c>
      <c r="K27" s="698">
        <v>14.9</v>
      </c>
      <c r="L27" s="702">
        <f t="shared" si="1"/>
        <v>667.5200000000001</v>
      </c>
      <c r="M27" s="698"/>
      <c r="N27" s="207"/>
      <c r="O27" s="696"/>
      <c r="P27" s="696"/>
    </row>
    <row r="28" spans="1:17" s="697" customFormat="1" x14ac:dyDescent="0.2">
      <c r="A28" s="698">
        <v>18</v>
      </c>
      <c r="B28" s="1016" t="s">
        <v>558</v>
      </c>
      <c r="C28" s="1016"/>
      <c r="D28" s="706">
        <v>7</v>
      </c>
      <c r="E28" s="706">
        <v>10</v>
      </c>
      <c r="F28" s="1017">
        <f>(0.528*0.25)+0.5*(0.528+0.345)*0.075</f>
        <v>0.16473750000000001</v>
      </c>
      <c r="G28" s="1017"/>
      <c r="H28" s="1017"/>
      <c r="I28" s="701">
        <f>D28*F28</f>
        <v>1.1531625000000001</v>
      </c>
      <c r="J28" s="701" t="s">
        <v>95</v>
      </c>
      <c r="K28" s="698">
        <f>7.85*E28</f>
        <v>78.5</v>
      </c>
      <c r="L28" s="702">
        <f t="shared" si="1"/>
        <v>90.523256250000003</v>
      </c>
      <c r="M28" s="698"/>
      <c r="N28" s="696"/>
      <c r="O28" s="696"/>
      <c r="P28" s="696"/>
    </row>
    <row r="29" spans="1:17" s="697" customFormat="1" x14ac:dyDescent="0.2">
      <c r="A29" s="698"/>
      <c r="B29" s="1016" t="s">
        <v>559</v>
      </c>
      <c r="C29" s="1016"/>
      <c r="D29" s="706">
        <f>2*D28</f>
        <v>14</v>
      </c>
      <c r="E29" s="706">
        <v>10</v>
      </c>
      <c r="F29" s="1017">
        <f>(0.336*0.291)+(0.093*0.243)+0.5*0.083*0.093</f>
        <v>0.1242345</v>
      </c>
      <c r="G29" s="1017"/>
      <c r="H29" s="1017"/>
      <c r="I29" s="701">
        <f>F29*D29</f>
        <v>1.7392829999999999</v>
      </c>
      <c r="J29" s="701" t="s">
        <v>95</v>
      </c>
      <c r="K29" s="698">
        <f>7.85*E29</f>
        <v>78.5</v>
      </c>
      <c r="L29" s="702">
        <f t="shared" si="1"/>
        <v>136.5337155</v>
      </c>
      <c r="M29" s="698"/>
      <c r="N29" s="696"/>
      <c r="O29" s="696"/>
      <c r="P29" s="696"/>
      <c r="Q29" s="207"/>
    </row>
    <row r="30" spans="1:17" s="697" customFormat="1" x14ac:dyDescent="0.2">
      <c r="A30" s="698"/>
      <c r="B30" s="1016" t="s">
        <v>560</v>
      </c>
      <c r="C30" s="1016"/>
      <c r="D30" s="698">
        <v>14</v>
      </c>
      <c r="E30" s="698">
        <v>10</v>
      </c>
      <c r="F30" s="1017">
        <f>0.135*0.11+0.2*0.1+0.5*0.035*0.2</f>
        <v>3.8350000000000009E-2</v>
      </c>
      <c r="G30" s="1017"/>
      <c r="H30" s="1017"/>
      <c r="I30" s="701">
        <f>F30*D30</f>
        <v>0.53690000000000015</v>
      </c>
      <c r="J30" s="701" t="s">
        <v>95</v>
      </c>
      <c r="K30" s="698">
        <f>7.85*E30</f>
        <v>78.5</v>
      </c>
      <c r="L30" s="702">
        <f t="shared" si="1"/>
        <v>42.146650000000015</v>
      </c>
      <c r="M30" s="698"/>
      <c r="N30" s="696"/>
      <c r="O30" s="696"/>
      <c r="P30" s="696"/>
    </row>
    <row r="31" spans="1:17" s="697" customFormat="1" x14ac:dyDescent="0.2">
      <c r="A31" s="698">
        <v>19</v>
      </c>
      <c r="B31" s="1016" t="s">
        <v>561</v>
      </c>
      <c r="C31" s="1016"/>
      <c r="D31" s="698">
        <v>8</v>
      </c>
      <c r="E31" s="698">
        <v>10</v>
      </c>
      <c r="F31" s="705">
        <f>F19</f>
        <v>0.35649999999999998</v>
      </c>
      <c r="G31" s="705"/>
      <c r="H31" s="705">
        <f>H19</f>
        <v>1.6</v>
      </c>
      <c r="I31" s="701">
        <f>H31*F31*D31</f>
        <v>4.5632000000000001</v>
      </c>
      <c r="J31" s="701" t="s">
        <v>95</v>
      </c>
      <c r="K31" s="698">
        <f>7.85*E31</f>
        <v>78.5</v>
      </c>
      <c r="L31" s="702">
        <f t="shared" si="1"/>
        <v>358.21120000000002</v>
      </c>
      <c r="M31" s="698"/>
      <c r="N31" s="696"/>
      <c r="O31" s="696"/>
      <c r="P31" s="696"/>
    </row>
    <row r="32" spans="1:17" s="697" customFormat="1" x14ac:dyDescent="0.2">
      <c r="A32" s="698"/>
      <c r="B32" s="720"/>
      <c r="C32" s="720"/>
      <c r="D32" s="698"/>
      <c r="E32" s="698"/>
      <c r="F32" s="698"/>
      <c r="G32" s="698"/>
      <c r="H32" s="698"/>
      <c r="I32" s="698"/>
      <c r="J32" s="698"/>
      <c r="K32" s="719" t="s">
        <v>446</v>
      </c>
      <c r="L32" s="721">
        <f>SUM(L6:L31)</f>
        <v>13555.194498749999</v>
      </c>
      <c r="M32" s="722"/>
      <c r="N32" s="723"/>
      <c r="O32" s="696"/>
      <c r="P32" s="696"/>
    </row>
    <row r="33" spans="1:14" x14ac:dyDescent="0.2">
      <c r="A33" s="698"/>
      <c r="B33" s="724"/>
      <c r="C33" s="707"/>
      <c r="D33" s="698"/>
      <c r="E33" s="698"/>
      <c r="F33" s="698"/>
      <c r="G33" s="698"/>
      <c r="H33" s="698"/>
      <c r="I33" s="698"/>
      <c r="J33" s="698"/>
      <c r="K33" s="698"/>
      <c r="L33" s="725">
        <f>L32/1000*2</f>
        <v>27.110388997499999</v>
      </c>
      <c r="M33" s="726">
        <f>L33*$C$3</f>
        <v>0</v>
      </c>
      <c r="N33" s="723"/>
    </row>
    <row r="34" spans="1:14" x14ac:dyDescent="0.2">
      <c r="A34" s="698"/>
      <c r="B34" s="1019" t="s">
        <v>562</v>
      </c>
      <c r="C34" s="1019"/>
      <c r="D34" s="698"/>
      <c r="E34" s="698"/>
      <c r="F34" s="698"/>
      <c r="G34" s="698"/>
      <c r="H34" s="698"/>
      <c r="I34" s="698"/>
      <c r="J34" s="698"/>
      <c r="K34" s="698"/>
      <c r="L34" s="698"/>
      <c r="M34" s="698"/>
    </row>
    <row r="35" spans="1:14" x14ac:dyDescent="0.2">
      <c r="A35" s="698">
        <v>1</v>
      </c>
      <c r="B35" s="1016" t="s">
        <v>527</v>
      </c>
      <c r="C35" s="1016"/>
      <c r="D35" s="698">
        <v>2</v>
      </c>
      <c r="E35" s="699">
        <f>+$P$14</f>
        <v>16</v>
      </c>
      <c r="F35" s="700">
        <f>$P$6-0.281-0.0625</f>
        <v>5.2565</v>
      </c>
      <c r="G35" s="699">
        <f>+$P$9</f>
        <v>0.72499999999999998</v>
      </c>
      <c r="H35" s="698"/>
      <c r="I35" s="701">
        <f>D35*F35*G35</f>
        <v>7.6219250000000001</v>
      </c>
      <c r="J35" s="698" t="s">
        <v>95</v>
      </c>
      <c r="K35" s="698">
        <f>7.85*E35</f>
        <v>125.6</v>
      </c>
      <c r="L35" s="702">
        <f t="shared" ref="L35:L59" si="2">I35*K35</f>
        <v>957.31377999999995</v>
      </c>
      <c r="M35" s="698"/>
    </row>
    <row r="36" spans="1:14" x14ac:dyDescent="0.2">
      <c r="A36" s="698">
        <v>2</v>
      </c>
      <c r="B36" s="1016" t="s">
        <v>529</v>
      </c>
      <c r="C36" s="1016"/>
      <c r="D36" s="698">
        <v>2</v>
      </c>
      <c r="E36" s="699">
        <f>+$P$15</f>
        <v>20</v>
      </c>
      <c r="F36" s="701">
        <v>0.79</v>
      </c>
      <c r="G36" s="698">
        <f>+G35</f>
        <v>0.72499999999999998</v>
      </c>
      <c r="H36" s="698"/>
      <c r="I36" s="701">
        <f>D36*F36*G36</f>
        <v>1.1455</v>
      </c>
      <c r="J36" s="698" t="s">
        <v>95</v>
      </c>
      <c r="K36" s="698">
        <f>7.85*E36</f>
        <v>157</v>
      </c>
      <c r="L36" s="702">
        <f t="shared" si="2"/>
        <v>179.84350000000001</v>
      </c>
      <c r="M36" s="698"/>
    </row>
    <row r="37" spans="1:14" x14ac:dyDescent="0.2">
      <c r="A37" s="698">
        <v>3</v>
      </c>
      <c r="B37" s="1016" t="s">
        <v>531</v>
      </c>
      <c r="C37" s="1016"/>
      <c r="D37" s="698">
        <v>1</v>
      </c>
      <c r="E37" s="698">
        <v>12</v>
      </c>
      <c r="F37" s="698">
        <v>12</v>
      </c>
      <c r="G37" s="701">
        <f>+$P$10</f>
        <v>0.75</v>
      </c>
      <c r="H37" s="698"/>
      <c r="I37" s="701">
        <f>D37*F37*G37</f>
        <v>9</v>
      </c>
      <c r="J37" s="698" t="s">
        <v>95</v>
      </c>
      <c r="K37" s="698">
        <f>7.85*E37</f>
        <v>94.199999999999989</v>
      </c>
      <c r="L37" s="702">
        <f t="shared" si="2"/>
        <v>847.8</v>
      </c>
      <c r="M37" s="698"/>
    </row>
    <row r="38" spans="1:14" x14ac:dyDescent="0.2">
      <c r="A38" s="698">
        <v>4</v>
      </c>
      <c r="B38" s="1016" t="s">
        <v>533</v>
      </c>
      <c r="C38" s="1016"/>
      <c r="D38" s="698">
        <v>1</v>
      </c>
      <c r="E38" s="699">
        <f>+$P$12</f>
        <v>12</v>
      </c>
      <c r="F38" s="700">
        <f>+$P$5</f>
        <v>23.712499999999999</v>
      </c>
      <c r="G38" s="698"/>
      <c r="H38" s="699">
        <f>+$P$7</f>
        <v>1.6</v>
      </c>
      <c r="I38" s="698">
        <f>D38*F38*H38</f>
        <v>37.94</v>
      </c>
      <c r="J38" s="698" t="s">
        <v>95</v>
      </c>
      <c r="K38" s="698">
        <f>7.85*E38</f>
        <v>94.199999999999989</v>
      </c>
      <c r="L38" s="702">
        <f t="shared" si="2"/>
        <v>3573.9479999999994</v>
      </c>
      <c r="M38" s="698"/>
    </row>
    <row r="39" spans="1:14" x14ac:dyDescent="0.2">
      <c r="A39" s="698">
        <v>5</v>
      </c>
      <c r="B39" s="1016" t="s">
        <v>535</v>
      </c>
      <c r="C39" s="1016"/>
      <c r="D39" s="698">
        <v>1</v>
      </c>
      <c r="E39" s="698">
        <f>+$P$13</f>
        <v>28</v>
      </c>
      <c r="F39" s="703">
        <f>F38</f>
        <v>23.712499999999999</v>
      </c>
      <c r="G39" s="699">
        <f>+$P$8</f>
        <v>0.5</v>
      </c>
      <c r="H39" s="698"/>
      <c r="I39" s="701">
        <f>D39*F39*G39</f>
        <v>11.856249999999999</v>
      </c>
      <c r="J39" s="698" t="s">
        <v>95</v>
      </c>
      <c r="K39" s="698">
        <f>7.85*E39</f>
        <v>219.79999999999998</v>
      </c>
      <c r="L39" s="702">
        <f t="shared" si="2"/>
        <v>2606.0037499999999</v>
      </c>
      <c r="M39" s="698"/>
    </row>
    <row r="40" spans="1:14" x14ac:dyDescent="0.2">
      <c r="A40" s="698">
        <v>6</v>
      </c>
      <c r="B40" s="1016" t="s">
        <v>537</v>
      </c>
      <c r="C40" s="1016"/>
      <c r="D40" s="698">
        <v>2</v>
      </c>
      <c r="E40" s="698">
        <v>16</v>
      </c>
      <c r="F40" s="698">
        <v>0.56200000000000006</v>
      </c>
      <c r="G40" s="698">
        <f>+G35</f>
        <v>0.72499999999999998</v>
      </c>
      <c r="H40" s="698"/>
      <c r="I40" s="701">
        <f>D40*F40*G40</f>
        <v>0.81490000000000007</v>
      </c>
      <c r="J40" s="698" t="s">
        <v>95</v>
      </c>
      <c r="K40" s="698">
        <f>E40*7.85</f>
        <v>125.6</v>
      </c>
      <c r="L40" s="702">
        <f t="shared" si="2"/>
        <v>102.35144000000001</v>
      </c>
      <c r="M40" s="698"/>
    </row>
    <row r="41" spans="1:14" x14ac:dyDescent="0.2">
      <c r="A41" s="698">
        <v>7</v>
      </c>
      <c r="B41" s="1016" t="s">
        <v>537</v>
      </c>
      <c r="C41" s="1016"/>
      <c r="D41" s="698">
        <f>2*2</f>
        <v>4</v>
      </c>
      <c r="E41" s="698">
        <v>16</v>
      </c>
      <c r="F41" s="698">
        <f>F40</f>
        <v>0.56200000000000006</v>
      </c>
      <c r="G41" s="698">
        <v>0.155</v>
      </c>
      <c r="H41" s="698"/>
      <c r="I41" s="701">
        <f>D41*F41*G41</f>
        <v>0.34844000000000003</v>
      </c>
      <c r="J41" s="698" t="s">
        <v>95</v>
      </c>
      <c r="K41" s="698">
        <f>E41*7.85</f>
        <v>125.6</v>
      </c>
      <c r="L41" s="702">
        <f t="shared" si="2"/>
        <v>43.764064000000005</v>
      </c>
      <c r="M41" s="698"/>
      <c r="N41" s="696">
        <f>COS(RADIANS(28))*11.75</f>
        <v>10.374634216092392</v>
      </c>
    </row>
    <row r="42" spans="1:14" x14ac:dyDescent="0.2">
      <c r="A42" s="698">
        <v>8</v>
      </c>
      <c r="B42" s="1016" t="s">
        <v>539</v>
      </c>
      <c r="C42" s="1016"/>
      <c r="D42" s="698">
        <v>2</v>
      </c>
      <c r="E42" s="698">
        <v>12</v>
      </c>
      <c r="F42" s="698">
        <v>0.442</v>
      </c>
      <c r="G42" s="698">
        <f>+G39</f>
        <v>0.5</v>
      </c>
      <c r="H42" s="698"/>
      <c r="I42" s="701">
        <f>D42*F42*G42</f>
        <v>0.442</v>
      </c>
      <c r="J42" s="698" t="s">
        <v>95</v>
      </c>
      <c r="K42" s="698">
        <f>E42*7.85</f>
        <v>94.199999999999989</v>
      </c>
      <c r="L42" s="702">
        <f t="shared" si="2"/>
        <v>41.636399999999995</v>
      </c>
      <c r="M42" s="698"/>
    </row>
    <row r="43" spans="1:14" x14ac:dyDescent="0.2">
      <c r="A43" s="698">
        <v>9</v>
      </c>
      <c r="B43" s="1016" t="s">
        <v>539</v>
      </c>
      <c r="C43" s="1016"/>
      <c r="D43" s="698">
        <f>2*2</f>
        <v>4</v>
      </c>
      <c r="E43" s="698">
        <v>12</v>
      </c>
      <c r="F43" s="698">
        <v>0.442</v>
      </c>
      <c r="G43" s="698">
        <v>0.105</v>
      </c>
      <c r="H43" s="698"/>
      <c r="I43" s="701">
        <f>D43*F43*G43</f>
        <v>0.18564</v>
      </c>
      <c r="J43" s="698" t="s">
        <v>95</v>
      </c>
      <c r="K43" s="698">
        <f>E43*7.85</f>
        <v>94.199999999999989</v>
      </c>
      <c r="L43" s="702">
        <f t="shared" si="2"/>
        <v>17.487287999999999</v>
      </c>
      <c r="M43" s="698"/>
    </row>
    <row r="44" spans="1:14" x14ac:dyDescent="0.2">
      <c r="A44" s="698">
        <v>10</v>
      </c>
      <c r="B44" s="1016" t="s">
        <v>540</v>
      </c>
      <c r="C44" s="1016"/>
      <c r="D44" s="698"/>
      <c r="E44" s="698"/>
      <c r="F44" s="698"/>
      <c r="G44" s="698"/>
      <c r="H44" s="698"/>
      <c r="I44" s="698"/>
      <c r="J44" s="698"/>
      <c r="K44" s="698"/>
      <c r="L44" s="702">
        <f t="shared" si="2"/>
        <v>0</v>
      </c>
      <c r="M44" s="698"/>
    </row>
    <row r="45" spans="1:14" x14ac:dyDescent="0.2">
      <c r="A45" s="698"/>
      <c r="B45" s="1016" t="s">
        <v>541</v>
      </c>
      <c r="C45" s="1016"/>
      <c r="D45" s="698">
        <v>2</v>
      </c>
      <c r="E45" s="698">
        <v>12</v>
      </c>
      <c r="F45" s="698">
        <v>0.17499999999999999</v>
      </c>
      <c r="G45" s="698">
        <v>0.35199999999999998</v>
      </c>
      <c r="H45" s="698"/>
      <c r="I45" s="701">
        <f>D45*F45*G45</f>
        <v>0.12319999999999999</v>
      </c>
      <c r="J45" s="698" t="s">
        <v>95</v>
      </c>
      <c r="K45" s="698">
        <f>E45*7.85</f>
        <v>94.199999999999989</v>
      </c>
      <c r="L45" s="702">
        <f t="shared" si="2"/>
        <v>11.605439999999998</v>
      </c>
      <c r="M45" s="698"/>
    </row>
    <row r="46" spans="1:14" x14ac:dyDescent="0.2">
      <c r="A46" s="698"/>
      <c r="B46" s="1016" t="s">
        <v>542</v>
      </c>
      <c r="C46" s="1016"/>
      <c r="D46" s="698">
        <v>2</v>
      </c>
      <c r="E46" s="698">
        <v>12</v>
      </c>
      <c r="F46" s="701">
        <v>1</v>
      </c>
      <c r="G46" s="698">
        <f>G45</f>
        <v>0.35199999999999998</v>
      </c>
      <c r="H46" s="698"/>
      <c r="I46" s="698">
        <f>D46*F46*G46</f>
        <v>0.70399999999999996</v>
      </c>
      <c r="J46" s="698" t="s">
        <v>95</v>
      </c>
      <c r="K46" s="698">
        <f>E46*7.85</f>
        <v>94.199999999999989</v>
      </c>
      <c r="L46" s="702">
        <f t="shared" si="2"/>
        <v>66.316799999999986</v>
      </c>
      <c r="M46" s="698"/>
    </row>
    <row r="47" spans="1:14" x14ac:dyDescent="0.2">
      <c r="A47" s="698"/>
      <c r="B47" s="1016" t="s">
        <v>544</v>
      </c>
      <c r="C47" s="1016"/>
      <c r="D47" s="698">
        <v>2</v>
      </c>
      <c r="E47" s="698">
        <v>12</v>
      </c>
      <c r="F47" s="698">
        <v>0.17499999999999999</v>
      </c>
      <c r="G47" s="698">
        <v>0.35199999999999998</v>
      </c>
      <c r="H47" s="698"/>
      <c r="I47" s="701">
        <f>D47*F47*G47</f>
        <v>0.12319999999999999</v>
      </c>
      <c r="J47" s="698" t="s">
        <v>95</v>
      </c>
      <c r="K47" s="698">
        <f>E47*7.85</f>
        <v>94.199999999999989</v>
      </c>
      <c r="L47" s="702">
        <f t="shared" si="2"/>
        <v>11.605439999999998</v>
      </c>
      <c r="M47" s="698"/>
    </row>
    <row r="48" spans="1:14" x14ac:dyDescent="0.2">
      <c r="A48" s="698">
        <v>11</v>
      </c>
      <c r="B48" s="1016" t="s">
        <v>545</v>
      </c>
      <c r="C48" s="1016"/>
      <c r="D48" s="698">
        <f>2*15</f>
        <v>30</v>
      </c>
      <c r="E48" s="698">
        <v>10</v>
      </c>
      <c r="F48" s="708">
        <f>(0.275-0.012)/2</f>
        <v>0.13150000000000001</v>
      </c>
      <c r="G48" s="698"/>
      <c r="H48" s="698">
        <f>H38</f>
        <v>1.6</v>
      </c>
      <c r="I48" s="701">
        <f>D48*F48*H48</f>
        <v>6.3120000000000012</v>
      </c>
      <c r="J48" s="698" t="s">
        <v>95</v>
      </c>
      <c r="K48" s="698">
        <f>E48*7.85</f>
        <v>78.5</v>
      </c>
      <c r="L48" s="709">
        <f t="shared" si="2"/>
        <v>495.49200000000008</v>
      </c>
      <c r="M48" s="698"/>
    </row>
    <row r="49" spans="1:14" x14ac:dyDescent="0.2">
      <c r="A49" s="698">
        <v>12</v>
      </c>
      <c r="B49" s="1016" t="s">
        <v>546</v>
      </c>
      <c r="C49" s="1016"/>
      <c r="D49" s="698"/>
      <c r="E49" s="698"/>
      <c r="F49" s="698"/>
      <c r="G49" s="698"/>
      <c r="H49" s="698"/>
      <c r="I49" s="698"/>
      <c r="J49" s="698"/>
      <c r="K49" s="698"/>
      <c r="L49" s="702">
        <f t="shared" si="2"/>
        <v>0</v>
      </c>
      <c r="M49" s="698"/>
    </row>
    <row r="50" spans="1:14" x14ac:dyDescent="0.2">
      <c r="A50" s="698"/>
      <c r="B50" s="1016" t="s">
        <v>548</v>
      </c>
      <c r="C50" s="1016"/>
      <c r="D50" s="698">
        <v>0</v>
      </c>
      <c r="E50" s="698">
        <v>10</v>
      </c>
      <c r="F50" s="1017">
        <f>(0.577*0.175)+0.5*(0.577+0.37)*0.05</f>
        <v>0.12464999999999998</v>
      </c>
      <c r="G50" s="1017"/>
      <c r="H50" s="1017"/>
      <c r="I50" s="698">
        <f>F50*D50</f>
        <v>0</v>
      </c>
      <c r="J50" s="698" t="s">
        <v>95</v>
      </c>
      <c r="K50" s="698">
        <f>E50*7.85</f>
        <v>78.5</v>
      </c>
      <c r="L50" s="709">
        <f t="shared" si="2"/>
        <v>0</v>
      </c>
      <c r="M50" s="698"/>
    </row>
    <row r="51" spans="1:14" x14ac:dyDescent="0.2">
      <c r="A51" s="698"/>
      <c r="B51" s="1016" t="s">
        <v>550</v>
      </c>
      <c r="C51" s="1016"/>
      <c r="D51" s="710">
        <v>14</v>
      </c>
      <c r="E51" s="698">
        <v>10</v>
      </c>
      <c r="F51" s="1017">
        <f>(0.2*0.05)+0.5*(0.2+0.12)*0.16</f>
        <v>3.5600000000000007E-2</v>
      </c>
      <c r="G51" s="1017"/>
      <c r="H51" s="1017"/>
      <c r="I51" s="701">
        <f>F51*D51</f>
        <v>0.49840000000000007</v>
      </c>
      <c r="J51" s="698" t="s">
        <v>95</v>
      </c>
      <c r="K51" s="698">
        <f>E51*7.85</f>
        <v>78.5</v>
      </c>
      <c r="L51" s="709">
        <f t="shared" si="2"/>
        <v>39.124400000000009</v>
      </c>
      <c r="M51" s="698"/>
    </row>
    <row r="52" spans="1:14" x14ac:dyDescent="0.2">
      <c r="A52" s="698"/>
      <c r="B52" s="1016" t="s">
        <v>552</v>
      </c>
      <c r="C52" s="1016"/>
      <c r="D52" s="710">
        <v>0</v>
      </c>
      <c r="E52" s="698">
        <v>10</v>
      </c>
      <c r="F52" s="1017">
        <f>(0.392*0.05)+0.5*(0.392+0.298)*0.05</f>
        <v>3.6850000000000001E-2</v>
      </c>
      <c r="G52" s="1017"/>
      <c r="H52" s="1017"/>
      <c r="I52" s="698">
        <f>F52*D52</f>
        <v>0</v>
      </c>
      <c r="J52" s="698" t="s">
        <v>95</v>
      </c>
      <c r="K52" s="698">
        <f>E52*7.85</f>
        <v>78.5</v>
      </c>
      <c r="L52" s="709">
        <f t="shared" si="2"/>
        <v>0</v>
      </c>
      <c r="M52" s="698"/>
    </row>
    <row r="53" spans="1:14" x14ac:dyDescent="0.2">
      <c r="A53" s="698">
        <v>13</v>
      </c>
      <c r="B53" s="1018" t="s">
        <v>553</v>
      </c>
      <c r="C53" s="1018"/>
      <c r="D53" s="710">
        <f>2*7</f>
        <v>14</v>
      </c>
      <c r="E53" s="698"/>
      <c r="F53" s="700">
        <f>$P$21-$P$9-0.02</f>
        <v>1.7549999999999999</v>
      </c>
      <c r="G53" s="705"/>
      <c r="H53" s="705"/>
      <c r="I53" s="698">
        <f>F53*D53</f>
        <v>24.57</v>
      </c>
      <c r="J53" s="698" t="s">
        <v>554</v>
      </c>
      <c r="K53" s="698">
        <v>14.9</v>
      </c>
      <c r="L53" s="709">
        <f t="shared" si="2"/>
        <v>366.09300000000002</v>
      </c>
      <c r="M53" s="698"/>
    </row>
    <row r="54" spans="1:14" x14ac:dyDescent="0.2">
      <c r="A54" s="698">
        <v>14</v>
      </c>
      <c r="B54" s="1016" t="s">
        <v>556</v>
      </c>
      <c r="C54" s="1016"/>
      <c r="D54" s="698">
        <f>D53</f>
        <v>14</v>
      </c>
      <c r="E54" s="698"/>
      <c r="F54" s="705">
        <f>F53</f>
        <v>1.7549999999999999</v>
      </c>
      <c r="G54" s="705"/>
      <c r="H54" s="705"/>
      <c r="I54" s="698">
        <f>D54*F54</f>
        <v>24.57</v>
      </c>
      <c r="J54" s="698" t="s">
        <v>554</v>
      </c>
      <c r="K54" s="698">
        <v>14.9</v>
      </c>
      <c r="L54" s="709">
        <f t="shared" si="2"/>
        <v>366.09300000000002</v>
      </c>
      <c r="M54" s="698"/>
    </row>
    <row r="55" spans="1:14" x14ac:dyDescent="0.2">
      <c r="A55" s="698">
        <v>15</v>
      </c>
      <c r="B55" s="1016" t="s">
        <v>557</v>
      </c>
      <c r="C55" s="1016"/>
      <c r="D55" s="706">
        <f>2*7*2</f>
        <v>28</v>
      </c>
      <c r="E55" s="720"/>
      <c r="F55" s="705">
        <v>1.6</v>
      </c>
      <c r="G55" s="705"/>
      <c r="H55" s="705"/>
      <c r="I55" s="698">
        <f>F55*D55</f>
        <v>44.800000000000004</v>
      </c>
      <c r="J55" s="698" t="s">
        <v>554</v>
      </c>
      <c r="K55" s="698">
        <v>14.9</v>
      </c>
      <c r="L55" s="702">
        <f t="shared" si="2"/>
        <v>667.5200000000001</v>
      </c>
      <c r="M55" s="698"/>
    </row>
    <row r="56" spans="1:14" x14ac:dyDescent="0.2">
      <c r="A56" s="698">
        <v>16</v>
      </c>
      <c r="B56" s="1016" t="s">
        <v>558</v>
      </c>
      <c r="C56" s="1016"/>
      <c r="D56" s="706">
        <v>7</v>
      </c>
      <c r="E56" s="706">
        <v>10</v>
      </c>
      <c r="F56" s="1017">
        <f>(0.528*0.25)+0.5*(0.528+0.345)*0.075</f>
        <v>0.16473750000000001</v>
      </c>
      <c r="G56" s="1017"/>
      <c r="H56" s="1017"/>
      <c r="I56" s="701">
        <f>D56*F56</f>
        <v>1.1531625000000001</v>
      </c>
      <c r="J56" s="701" t="s">
        <v>95</v>
      </c>
      <c r="K56" s="698">
        <f>7.85*E56</f>
        <v>78.5</v>
      </c>
      <c r="L56" s="702">
        <f t="shared" si="2"/>
        <v>90.523256250000003</v>
      </c>
      <c r="M56" s="698"/>
    </row>
    <row r="57" spans="1:14" x14ac:dyDescent="0.2">
      <c r="A57" s="698">
        <v>17</v>
      </c>
      <c r="B57" s="1016" t="s">
        <v>559</v>
      </c>
      <c r="C57" s="1016"/>
      <c r="D57" s="706">
        <f>2*D56</f>
        <v>14</v>
      </c>
      <c r="E57" s="706">
        <v>10</v>
      </c>
      <c r="F57" s="1017">
        <f>(0.336*0.291)+(0.093*0.243)+0.5*0.083*0.093</f>
        <v>0.1242345</v>
      </c>
      <c r="G57" s="1017"/>
      <c r="H57" s="1017"/>
      <c r="I57" s="701">
        <f>F57*D57</f>
        <v>1.7392829999999999</v>
      </c>
      <c r="J57" s="701" t="s">
        <v>95</v>
      </c>
      <c r="K57" s="698">
        <f>7.85*E57</f>
        <v>78.5</v>
      </c>
      <c r="L57" s="702">
        <f t="shared" si="2"/>
        <v>136.5337155</v>
      </c>
      <c r="M57" s="698"/>
    </row>
    <row r="58" spans="1:14" x14ac:dyDescent="0.2">
      <c r="A58" s="698">
        <v>18</v>
      </c>
      <c r="B58" s="1016" t="s">
        <v>560</v>
      </c>
      <c r="C58" s="1016"/>
      <c r="D58" s="698">
        <v>14</v>
      </c>
      <c r="E58" s="698">
        <v>10</v>
      </c>
      <c r="F58" s="1017">
        <f>0.135*0.11+0.2*0.1+0.5*0.035*0.2</f>
        <v>3.8350000000000009E-2</v>
      </c>
      <c r="G58" s="1017"/>
      <c r="H58" s="1017"/>
      <c r="I58" s="701">
        <f>F58*D58</f>
        <v>0.53690000000000015</v>
      </c>
      <c r="J58" s="701" t="s">
        <v>95</v>
      </c>
      <c r="K58" s="698">
        <f>7.85*E58</f>
        <v>78.5</v>
      </c>
      <c r="L58" s="702">
        <f t="shared" si="2"/>
        <v>42.146650000000015</v>
      </c>
      <c r="M58" s="698"/>
    </row>
    <row r="59" spans="1:14" x14ac:dyDescent="0.2">
      <c r="A59" s="698">
        <v>19</v>
      </c>
      <c r="B59" s="1016" t="s">
        <v>561</v>
      </c>
      <c r="C59" s="1016"/>
      <c r="D59" s="698">
        <v>24</v>
      </c>
      <c r="E59" s="698">
        <v>10</v>
      </c>
      <c r="F59" s="705">
        <f>F48</f>
        <v>0.13150000000000001</v>
      </c>
      <c r="G59" s="705"/>
      <c r="H59" s="705">
        <f>H48</f>
        <v>1.6</v>
      </c>
      <c r="I59" s="701">
        <f>H59*F59*D59</f>
        <v>5.0496000000000008</v>
      </c>
      <c r="J59" s="701" t="s">
        <v>95</v>
      </c>
      <c r="K59" s="698">
        <f>7.85*E59</f>
        <v>78.5</v>
      </c>
      <c r="L59" s="702">
        <f t="shared" si="2"/>
        <v>396.39360000000005</v>
      </c>
      <c r="M59" s="698"/>
    </row>
    <row r="60" spans="1:14" x14ac:dyDescent="0.2">
      <c r="A60" s="698"/>
      <c r="B60" s="698"/>
      <c r="C60" s="698"/>
      <c r="D60" s="698"/>
      <c r="E60" s="698"/>
      <c r="F60" s="698"/>
      <c r="G60" s="698"/>
      <c r="H60" s="698"/>
      <c r="I60" s="698"/>
      <c r="J60" s="698"/>
      <c r="K60" s="698"/>
      <c r="L60" s="721">
        <f>SUM(L35:L59)</f>
        <v>11059.595523750002</v>
      </c>
      <c r="M60" s="727"/>
      <c r="N60" s="723"/>
    </row>
    <row r="61" spans="1:14" x14ac:dyDescent="0.2">
      <c r="A61" s="698"/>
      <c r="B61" s="698"/>
      <c r="C61" s="698"/>
      <c r="D61" s="698"/>
      <c r="E61" s="698"/>
      <c r="F61" s="698"/>
      <c r="G61" s="698"/>
      <c r="H61" s="698"/>
      <c r="I61" s="698"/>
      <c r="J61" s="698"/>
      <c r="K61" s="698"/>
      <c r="L61" s="728">
        <f>L60/1000*3</f>
        <v>33.178786571250001</v>
      </c>
      <c r="M61" s="726">
        <f>L61*$C$3</f>
        <v>0</v>
      </c>
      <c r="N61" s="723"/>
    </row>
    <row r="62" spans="1:14" x14ac:dyDescent="0.2">
      <c r="A62" s="698"/>
      <c r="B62" s="1019" t="s">
        <v>547</v>
      </c>
      <c r="C62" s="1019"/>
      <c r="D62" s="698"/>
      <c r="E62" s="698"/>
      <c r="F62" s="698"/>
      <c r="G62" s="698"/>
      <c r="H62" s="698"/>
      <c r="I62" s="698"/>
      <c r="J62" s="698"/>
      <c r="K62" s="698"/>
      <c r="L62" s="698"/>
      <c r="M62" s="698"/>
    </row>
    <row r="63" spans="1:14" x14ac:dyDescent="0.2">
      <c r="A63" s="698">
        <v>1</v>
      </c>
      <c r="B63" s="1016" t="s">
        <v>563</v>
      </c>
      <c r="C63" s="1016"/>
      <c r="D63" s="698">
        <v>4</v>
      </c>
      <c r="E63" s="698">
        <v>16</v>
      </c>
      <c r="F63" s="700">
        <f>($P$21-$P$9)*COS(RADIANS($P$3))</f>
        <v>1.7480337615966692</v>
      </c>
      <c r="G63" s="698">
        <f>+$P$9</f>
        <v>0.72499999999999998</v>
      </c>
      <c r="H63" s="698"/>
      <c r="I63" s="701">
        <f>D63*F63*G63</f>
        <v>5.0692979086303405</v>
      </c>
      <c r="J63" s="698" t="s">
        <v>95</v>
      </c>
      <c r="K63" s="698">
        <f>7.85*E63</f>
        <v>125.6</v>
      </c>
      <c r="L63" s="702">
        <f t="shared" ref="L63:L75" si="3">I63*K63</f>
        <v>636.70381732397072</v>
      </c>
      <c r="M63" s="698"/>
      <c r="N63" s="207"/>
    </row>
    <row r="64" spans="1:14" x14ac:dyDescent="0.2">
      <c r="A64" s="698">
        <v>2</v>
      </c>
      <c r="B64" s="1016" t="s">
        <v>533</v>
      </c>
      <c r="C64" s="1016"/>
      <c r="D64" s="698">
        <v>4</v>
      </c>
      <c r="E64" s="698">
        <v>12</v>
      </c>
      <c r="F64" s="701">
        <f>F63</f>
        <v>1.7480337615966692</v>
      </c>
      <c r="G64" s="698"/>
      <c r="H64" s="698">
        <f>+$P$22</f>
        <v>1</v>
      </c>
      <c r="I64" s="701">
        <f>D64*F64*H64</f>
        <v>6.9921350463866769</v>
      </c>
      <c r="J64" s="698" t="s">
        <v>554</v>
      </c>
      <c r="K64" s="698">
        <f>7.85*E64</f>
        <v>94.199999999999989</v>
      </c>
      <c r="L64" s="702">
        <f t="shared" si="3"/>
        <v>658.65912136962493</v>
      </c>
      <c r="M64" s="698"/>
      <c r="N64" s="207"/>
    </row>
    <row r="65" spans="1:14" x14ac:dyDescent="0.2">
      <c r="A65" s="698">
        <v>3</v>
      </c>
      <c r="B65" s="1016" t="s">
        <v>564</v>
      </c>
      <c r="C65" s="1016"/>
      <c r="D65" s="698">
        <v>4</v>
      </c>
      <c r="E65" s="698">
        <v>12</v>
      </c>
      <c r="F65" s="701">
        <f>F64</f>
        <v>1.7480337615966692</v>
      </c>
      <c r="G65" s="698">
        <v>0.375</v>
      </c>
      <c r="H65" s="698"/>
      <c r="I65" s="701">
        <f>D65*F65*G65</f>
        <v>2.6220506423950036</v>
      </c>
      <c r="J65" s="698" t="s">
        <v>554</v>
      </c>
      <c r="K65" s="698">
        <f>7.85*E65</f>
        <v>94.199999999999989</v>
      </c>
      <c r="L65" s="702">
        <f t="shared" si="3"/>
        <v>246.99717051360932</v>
      </c>
      <c r="M65" s="698"/>
    </row>
    <row r="66" spans="1:14" x14ac:dyDescent="0.2">
      <c r="A66" s="698">
        <v>4</v>
      </c>
      <c r="B66" s="1016" t="s">
        <v>565</v>
      </c>
      <c r="C66" s="1016"/>
      <c r="D66" s="698">
        <v>16</v>
      </c>
      <c r="E66" s="698">
        <v>12</v>
      </c>
      <c r="F66" s="698">
        <v>0.4</v>
      </c>
      <c r="G66" s="698"/>
      <c r="H66" s="698">
        <f>+H64</f>
        <v>1</v>
      </c>
      <c r="I66" s="701">
        <f>D66*F66*H66</f>
        <v>6.4</v>
      </c>
      <c r="J66" s="698" t="s">
        <v>554</v>
      </c>
      <c r="K66" s="698">
        <f>7.85*E66</f>
        <v>94.199999999999989</v>
      </c>
      <c r="L66" s="702">
        <f t="shared" si="3"/>
        <v>602.88</v>
      </c>
      <c r="M66" s="698"/>
    </row>
    <row r="67" spans="1:14" x14ac:dyDescent="0.2">
      <c r="A67" s="698">
        <v>5</v>
      </c>
      <c r="B67" s="1016" t="s">
        <v>545</v>
      </c>
      <c r="C67" s="1016"/>
      <c r="D67" s="698">
        <v>16</v>
      </c>
      <c r="E67" s="698">
        <v>12</v>
      </c>
      <c r="F67" s="1017">
        <f>0.025*0.225+0.025*0.2+0.5*0.225*0.225</f>
        <v>3.5937500000000004E-2</v>
      </c>
      <c r="G67" s="1017"/>
      <c r="H67" s="1017"/>
      <c r="I67" s="698">
        <f>D67*F67</f>
        <v>0.57500000000000007</v>
      </c>
      <c r="J67" s="698" t="s">
        <v>95</v>
      </c>
      <c r="K67" s="698">
        <f>E67*7.85</f>
        <v>94.199999999999989</v>
      </c>
      <c r="L67" s="702">
        <f t="shared" si="3"/>
        <v>54.164999999999999</v>
      </c>
      <c r="M67" s="698"/>
    </row>
    <row r="68" spans="1:14" x14ac:dyDescent="0.2">
      <c r="A68" s="698">
        <v>6</v>
      </c>
      <c r="B68" s="1016" t="s">
        <v>566</v>
      </c>
      <c r="C68" s="1016"/>
      <c r="D68" s="698">
        <v>8</v>
      </c>
      <c r="E68" s="698">
        <v>12</v>
      </c>
      <c r="F68" s="698">
        <v>0.42499999999999999</v>
      </c>
      <c r="G68" s="698">
        <v>1.028</v>
      </c>
      <c r="H68" s="698"/>
      <c r="I68" s="701">
        <f>D68*F68*G68</f>
        <v>3.4952000000000001</v>
      </c>
      <c r="J68" s="698" t="s">
        <v>95</v>
      </c>
      <c r="K68" s="698">
        <f>E68*7.85</f>
        <v>94.199999999999989</v>
      </c>
      <c r="L68" s="702">
        <f t="shared" si="3"/>
        <v>329.24784</v>
      </c>
      <c r="M68" s="698"/>
    </row>
    <row r="69" spans="1:14" x14ac:dyDescent="0.2">
      <c r="A69" s="698">
        <v>7</v>
      </c>
      <c r="B69" s="1018" t="s">
        <v>553</v>
      </c>
      <c r="C69" s="1018"/>
      <c r="D69" s="698">
        <f>2*7</f>
        <v>14</v>
      </c>
      <c r="E69" s="698"/>
      <c r="F69" s="700">
        <f>$P$21-$P$9-0.02</f>
        <v>1.7549999999999999</v>
      </c>
      <c r="G69" s="705"/>
      <c r="H69" s="705"/>
      <c r="I69" s="698">
        <f>F69*D69</f>
        <v>24.57</v>
      </c>
      <c r="J69" s="698" t="s">
        <v>554</v>
      </c>
      <c r="K69" s="698">
        <v>14.9</v>
      </c>
      <c r="L69" s="702">
        <f t="shared" si="3"/>
        <v>366.09300000000002</v>
      </c>
      <c r="M69" s="698"/>
    </row>
    <row r="70" spans="1:14" x14ac:dyDescent="0.2">
      <c r="A70" s="698">
        <v>8</v>
      </c>
      <c r="B70" s="1016" t="s">
        <v>567</v>
      </c>
      <c r="C70" s="1016"/>
      <c r="D70" s="698">
        <v>0</v>
      </c>
      <c r="E70" s="698"/>
      <c r="F70" s="705">
        <v>1.92</v>
      </c>
      <c r="G70" s="705"/>
      <c r="H70" s="705"/>
      <c r="I70" s="698">
        <f>D70*F70</f>
        <v>0</v>
      </c>
      <c r="J70" s="698" t="s">
        <v>554</v>
      </c>
      <c r="K70" s="698">
        <v>14.9</v>
      </c>
      <c r="L70" s="702">
        <f t="shared" si="3"/>
        <v>0</v>
      </c>
      <c r="M70" s="698"/>
    </row>
    <row r="71" spans="1:14" x14ac:dyDescent="0.2">
      <c r="A71" s="698">
        <v>9</v>
      </c>
      <c r="B71" s="1016" t="s">
        <v>556</v>
      </c>
      <c r="C71" s="1016"/>
      <c r="D71" s="698">
        <f>D69</f>
        <v>14</v>
      </c>
      <c r="E71" s="698"/>
      <c r="F71" s="705">
        <f>F69</f>
        <v>1.7549999999999999</v>
      </c>
      <c r="G71" s="705"/>
      <c r="H71" s="705"/>
      <c r="I71" s="698">
        <f>D71*F71</f>
        <v>24.57</v>
      </c>
      <c r="J71" s="698" t="s">
        <v>554</v>
      </c>
      <c r="K71" s="698">
        <v>14.9</v>
      </c>
      <c r="L71" s="702">
        <f t="shared" si="3"/>
        <v>366.09300000000002</v>
      </c>
      <c r="M71" s="698"/>
    </row>
    <row r="72" spans="1:14" x14ac:dyDescent="0.2">
      <c r="A72" s="698">
        <v>10</v>
      </c>
      <c r="B72" s="1016" t="s">
        <v>557</v>
      </c>
      <c r="C72" s="1016"/>
      <c r="D72" s="706">
        <f>2*7*2</f>
        <v>28</v>
      </c>
      <c r="E72" s="720"/>
      <c r="F72" s="705">
        <v>1.6</v>
      </c>
      <c r="G72" s="705"/>
      <c r="H72" s="705"/>
      <c r="I72" s="698">
        <f>F72*D72</f>
        <v>44.800000000000004</v>
      </c>
      <c r="J72" s="698" t="s">
        <v>554</v>
      </c>
      <c r="K72" s="698">
        <v>14.9</v>
      </c>
      <c r="L72" s="702">
        <f t="shared" si="3"/>
        <v>667.5200000000001</v>
      </c>
      <c r="M72" s="698"/>
    </row>
    <row r="73" spans="1:14" x14ac:dyDescent="0.2">
      <c r="A73" s="698">
        <v>11</v>
      </c>
      <c r="B73" s="1016" t="s">
        <v>558</v>
      </c>
      <c r="C73" s="1016"/>
      <c r="D73" s="706">
        <v>7</v>
      </c>
      <c r="E73" s="706">
        <v>10</v>
      </c>
      <c r="F73" s="1017">
        <f>(0.528*0.25)+0.5*(0.528+0.345)*0.075</f>
        <v>0.16473750000000001</v>
      </c>
      <c r="G73" s="1017"/>
      <c r="H73" s="1017"/>
      <c r="I73" s="701">
        <f>D73*F73</f>
        <v>1.1531625000000001</v>
      </c>
      <c r="J73" s="701" t="s">
        <v>95</v>
      </c>
      <c r="K73" s="698">
        <f>7.85*E73</f>
        <v>78.5</v>
      </c>
      <c r="L73" s="702">
        <f t="shared" si="3"/>
        <v>90.523256250000003</v>
      </c>
      <c r="M73" s="698"/>
    </row>
    <row r="74" spans="1:14" x14ac:dyDescent="0.2">
      <c r="A74" s="698"/>
      <c r="B74" s="1016" t="s">
        <v>559</v>
      </c>
      <c r="C74" s="1016"/>
      <c r="D74" s="706">
        <f>2*D73</f>
        <v>14</v>
      </c>
      <c r="E74" s="706">
        <v>10</v>
      </c>
      <c r="F74" s="1017">
        <f>(0.336*0.291)+(0.093*0.243)+0.5*0.083*0.093</f>
        <v>0.1242345</v>
      </c>
      <c r="G74" s="1017"/>
      <c r="H74" s="1017"/>
      <c r="I74" s="701">
        <f>F74*D74</f>
        <v>1.7392829999999999</v>
      </c>
      <c r="J74" s="701" t="s">
        <v>95</v>
      </c>
      <c r="K74" s="698">
        <f>7.85*E74</f>
        <v>78.5</v>
      </c>
      <c r="L74" s="702">
        <f t="shared" si="3"/>
        <v>136.5337155</v>
      </c>
      <c r="M74" s="698"/>
    </row>
    <row r="75" spans="1:14" x14ac:dyDescent="0.2">
      <c r="A75" s="698"/>
      <c r="B75" s="1016" t="s">
        <v>560</v>
      </c>
      <c r="C75" s="1016"/>
      <c r="D75" s="698">
        <v>14</v>
      </c>
      <c r="E75" s="698">
        <v>10</v>
      </c>
      <c r="F75" s="1017">
        <f>0.135*0.11+0.2*0.1+0.5*0.035*0.2</f>
        <v>3.8350000000000009E-2</v>
      </c>
      <c r="G75" s="1017"/>
      <c r="H75" s="1017"/>
      <c r="I75" s="701">
        <f>F75*D75</f>
        <v>0.53690000000000015</v>
      </c>
      <c r="J75" s="701" t="s">
        <v>95</v>
      </c>
      <c r="K75" s="698">
        <f>7.85*E75</f>
        <v>78.5</v>
      </c>
      <c r="L75" s="702">
        <f t="shared" si="3"/>
        <v>42.146650000000015</v>
      </c>
      <c r="M75" s="698"/>
    </row>
    <row r="76" spans="1:14" x14ac:dyDescent="0.2">
      <c r="A76" s="698"/>
      <c r="B76" s="698"/>
      <c r="C76" s="698"/>
      <c r="D76" s="698"/>
      <c r="E76" s="698"/>
      <c r="F76" s="698"/>
      <c r="G76" s="698"/>
      <c r="H76" s="698"/>
      <c r="I76" s="698"/>
      <c r="J76" s="698"/>
      <c r="K76" s="698"/>
      <c r="L76" s="721">
        <f>SUM(L63:L75)</f>
        <v>4197.5625709572041</v>
      </c>
      <c r="M76" s="727"/>
      <c r="N76" s="723"/>
    </row>
    <row r="77" spans="1:14" x14ac:dyDescent="0.2">
      <c r="A77" s="698"/>
      <c r="B77" s="698"/>
      <c r="C77" s="698"/>
      <c r="D77" s="698"/>
      <c r="E77" s="698"/>
      <c r="F77" s="698"/>
      <c r="G77" s="698"/>
      <c r="H77" s="698"/>
      <c r="I77" s="698"/>
      <c r="J77" s="698"/>
      <c r="K77" s="698"/>
      <c r="L77" s="728">
        <f>L76/1000*2</f>
        <v>8.3951251419144075</v>
      </c>
      <c r="M77" s="726">
        <f>L77*$C$3</f>
        <v>0</v>
      </c>
      <c r="N77" s="723"/>
    </row>
    <row r="78" spans="1:14" x14ac:dyDescent="0.2">
      <c r="A78" s="698"/>
      <c r="B78" s="698"/>
      <c r="C78" s="698"/>
      <c r="D78" s="698"/>
      <c r="E78" s="698"/>
      <c r="F78" s="698"/>
      <c r="G78" s="698"/>
      <c r="H78" s="698"/>
      <c r="I78" s="698"/>
      <c r="J78" s="698"/>
      <c r="K78" s="698"/>
      <c r="L78" s="711" t="s">
        <v>446</v>
      </c>
      <c r="M78" s="712">
        <f>SUM(M33:M77)</f>
        <v>0</v>
      </c>
    </row>
    <row r="79" spans="1:14" x14ac:dyDescent="0.2">
      <c r="A79" s="713"/>
      <c r="B79" s="1012" t="s">
        <v>568</v>
      </c>
      <c r="C79" s="1012"/>
      <c r="D79" s="713"/>
      <c r="E79" s="713"/>
      <c r="F79" s="713"/>
      <c r="G79" s="713"/>
      <c r="H79" s="713"/>
      <c r="I79" s="713"/>
      <c r="J79" s="713"/>
      <c r="K79" s="728"/>
      <c r="L79" s="715"/>
      <c r="M79" s="713"/>
    </row>
    <row r="80" spans="1:14" x14ac:dyDescent="0.2">
      <c r="A80" s="713">
        <v>1</v>
      </c>
      <c r="B80" s="1013" t="s">
        <v>569</v>
      </c>
      <c r="C80" s="1013"/>
      <c r="D80" s="713">
        <v>2</v>
      </c>
      <c r="E80" s="713"/>
      <c r="F80" s="713">
        <v>23.9</v>
      </c>
      <c r="G80" s="713"/>
      <c r="H80" s="713"/>
      <c r="I80" s="713">
        <f>ROUND((F80/0.11),0)*2</f>
        <v>434</v>
      </c>
      <c r="J80" s="713" t="s">
        <v>283</v>
      </c>
      <c r="K80" s="713"/>
      <c r="L80" s="713">
        <f>I80*D80</f>
        <v>868</v>
      </c>
      <c r="M80" s="713"/>
    </row>
    <row r="81" spans="1:13" x14ac:dyDescent="0.2">
      <c r="A81" s="713">
        <v>2</v>
      </c>
      <c r="B81" s="1013" t="s">
        <v>570</v>
      </c>
      <c r="C81" s="1013"/>
      <c r="D81" s="713">
        <v>3</v>
      </c>
      <c r="E81" s="713"/>
      <c r="F81" s="713">
        <v>23.9</v>
      </c>
      <c r="G81" s="713"/>
      <c r="H81" s="713"/>
      <c r="I81" s="713">
        <f>ROUND((F81/0.11),0)*2</f>
        <v>434</v>
      </c>
      <c r="J81" s="713" t="s">
        <v>283</v>
      </c>
      <c r="K81" s="713"/>
      <c r="L81" s="713">
        <f>I81*D81</f>
        <v>1302</v>
      </c>
      <c r="M81" s="713"/>
    </row>
    <row r="82" spans="1:13" x14ac:dyDescent="0.2">
      <c r="A82" s="713">
        <v>3</v>
      </c>
      <c r="B82" s="1013" t="s">
        <v>571</v>
      </c>
      <c r="C82" s="1013"/>
      <c r="D82" s="713">
        <f>2*4</f>
        <v>8</v>
      </c>
      <c r="E82" s="713"/>
      <c r="F82" s="714">
        <f>F63</f>
        <v>1.7480337615966692</v>
      </c>
      <c r="G82" s="713"/>
      <c r="H82" s="713"/>
      <c r="I82" s="713">
        <f>ROUND((F82/0.11),0)*2</f>
        <v>32</v>
      </c>
      <c r="J82" s="713" t="s">
        <v>283</v>
      </c>
      <c r="K82" s="713"/>
      <c r="L82" s="713">
        <f>I82*D82</f>
        <v>256</v>
      </c>
      <c r="M82" s="713"/>
    </row>
    <row r="83" spans="1:13" x14ac:dyDescent="0.2">
      <c r="A83" s="713"/>
      <c r="B83" s="1013"/>
      <c r="C83" s="1013"/>
      <c r="D83" s="713"/>
      <c r="E83" s="713"/>
      <c r="F83" s="713"/>
      <c r="G83" s="713"/>
      <c r="H83" s="713"/>
      <c r="I83" s="713"/>
      <c r="J83" s="713"/>
      <c r="K83" s="713"/>
      <c r="L83" s="715">
        <f>SUM(L80:L82)</f>
        <v>2426</v>
      </c>
      <c r="M83" s="715">
        <f>L83</f>
        <v>2426</v>
      </c>
    </row>
    <row r="84" spans="1:13" x14ac:dyDescent="0.2">
      <c r="A84" s="713"/>
      <c r="B84" s="1012" t="s">
        <v>572</v>
      </c>
      <c r="C84" s="1012"/>
      <c r="D84" s="713"/>
      <c r="E84" s="713"/>
      <c r="F84" s="713"/>
      <c r="G84" s="713"/>
      <c r="H84" s="713"/>
      <c r="I84" s="713"/>
      <c r="J84" s="713"/>
      <c r="K84" s="713"/>
      <c r="L84" s="713"/>
      <c r="M84" s="713"/>
    </row>
    <row r="85" spans="1:13" x14ac:dyDescent="0.2">
      <c r="A85" s="713"/>
      <c r="B85" s="1009" t="s">
        <v>573</v>
      </c>
      <c r="C85" s="1011"/>
      <c r="D85" s="715">
        <v>5</v>
      </c>
      <c r="E85" s="713"/>
      <c r="F85" s="713"/>
      <c r="G85" s="713"/>
      <c r="H85" s="713"/>
      <c r="I85" s="713"/>
      <c r="J85" s="713"/>
      <c r="K85" s="713"/>
      <c r="L85" s="713"/>
      <c r="M85" s="713"/>
    </row>
    <row r="86" spans="1:13" x14ac:dyDescent="0.2">
      <c r="A86" s="713">
        <v>1</v>
      </c>
      <c r="B86" s="1013" t="s">
        <v>574</v>
      </c>
      <c r="C86" s="1013"/>
      <c r="D86" s="713">
        <v>2</v>
      </c>
      <c r="E86" s="713"/>
      <c r="F86" s="713">
        <v>16</v>
      </c>
      <c r="G86" s="713"/>
      <c r="H86" s="713"/>
      <c r="I86" s="713">
        <f>F86*D86</f>
        <v>32</v>
      </c>
      <c r="J86" s="713" t="s">
        <v>283</v>
      </c>
      <c r="K86" s="713"/>
      <c r="L86" s="713">
        <f>I86*D85</f>
        <v>160</v>
      </c>
      <c r="M86" s="713"/>
    </row>
    <row r="87" spans="1:13" x14ac:dyDescent="0.2">
      <c r="A87" s="713">
        <v>2</v>
      </c>
      <c r="B87" s="1013" t="s">
        <v>575</v>
      </c>
      <c r="C87" s="1013"/>
      <c r="D87" s="713">
        <v>2</v>
      </c>
      <c r="E87" s="713"/>
      <c r="F87" s="713">
        <v>22</v>
      </c>
      <c r="G87" s="713"/>
      <c r="H87" s="713"/>
      <c r="I87" s="713">
        <f>F87*D87</f>
        <v>44</v>
      </c>
      <c r="J87" s="713" t="s">
        <v>283</v>
      </c>
      <c r="K87" s="713"/>
      <c r="L87" s="713">
        <f>I87*D85</f>
        <v>220</v>
      </c>
      <c r="M87" s="713"/>
    </row>
    <row r="88" spans="1:13" x14ac:dyDescent="0.2">
      <c r="A88" s="713">
        <v>3</v>
      </c>
      <c r="B88" s="1013" t="s">
        <v>576</v>
      </c>
      <c r="C88" s="1013"/>
      <c r="D88" s="713">
        <v>2</v>
      </c>
      <c r="E88" s="713"/>
      <c r="F88" s="713">
        <v>12</v>
      </c>
      <c r="G88" s="713"/>
      <c r="H88" s="713"/>
      <c r="I88" s="713">
        <f>F88*D88</f>
        <v>24</v>
      </c>
      <c r="J88" s="713" t="s">
        <v>283</v>
      </c>
      <c r="K88" s="713"/>
      <c r="L88" s="713">
        <f>I88*D86</f>
        <v>48</v>
      </c>
      <c r="M88" s="713"/>
    </row>
    <row r="89" spans="1:13" x14ac:dyDescent="0.2">
      <c r="A89" s="713">
        <v>4</v>
      </c>
      <c r="B89" s="1014" t="s">
        <v>577</v>
      </c>
      <c r="C89" s="1015"/>
      <c r="D89" s="713">
        <f>D66</f>
        <v>16</v>
      </c>
      <c r="E89" s="713"/>
      <c r="F89" s="713">
        <v>16</v>
      </c>
      <c r="G89" s="713"/>
      <c r="H89" s="713"/>
      <c r="I89" s="713">
        <f>F89*D89</f>
        <v>256</v>
      </c>
      <c r="J89" s="713" t="s">
        <v>283</v>
      </c>
      <c r="K89" s="713"/>
      <c r="L89" s="713">
        <f>I89</f>
        <v>256</v>
      </c>
      <c r="M89" s="713"/>
    </row>
    <row r="90" spans="1:13" x14ac:dyDescent="0.2">
      <c r="A90" s="713"/>
      <c r="B90" s="729"/>
      <c r="C90" s="729"/>
      <c r="D90" s="713"/>
      <c r="E90" s="713"/>
      <c r="F90" s="713"/>
      <c r="G90" s="713"/>
      <c r="H90" s="713"/>
      <c r="I90" s="713"/>
      <c r="J90" s="713"/>
      <c r="K90" s="713"/>
      <c r="L90" s="715">
        <f>SUM(L86:L89)</f>
        <v>684</v>
      </c>
      <c r="M90" s="715">
        <f>L90</f>
        <v>684</v>
      </c>
    </row>
    <row r="91" spans="1:13" x14ac:dyDescent="0.2">
      <c r="A91" s="713"/>
      <c r="B91" s="1009" t="s">
        <v>306</v>
      </c>
      <c r="C91" s="1011"/>
      <c r="D91" s="715">
        <v>2</v>
      </c>
      <c r="E91" s="713"/>
      <c r="F91" s="713"/>
      <c r="G91" s="713"/>
      <c r="H91" s="713"/>
      <c r="I91" s="713"/>
      <c r="J91" s="713"/>
      <c r="K91" s="713"/>
      <c r="L91" s="713"/>
      <c r="M91" s="713"/>
    </row>
    <row r="92" spans="1:13" x14ac:dyDescent="0.2">
      <c r="A92" s="713">
        <v>1</v>
      </c>
      <c r="B92" s="1006" t="s">
        <v>578</v>
      </c>
      <c r="C92" s="1006"/>
      <c r="D92" s="713">
        <f>D21</f>
        <v>13</v>
      </c>
      <c r="E92" s="713"/>
      <c r="F92" s="713">
        <v>6</v>
      </c>
      <c r="G92" s="713"/>
      <c r="H92" s="713"/>
      <c r="I92" s="713">
        <f>D92*F92</f>
        <v>78</v>
      </c>
      <c r="J92" s="713" t="s">
        <v>283</v>
      </c>
      <c r="K92" s="713"/>
      <c r="L92" s="713">
        <f>I92*D91</f>
        <v>156</v>
      </c>
      <c r="M92" s="713"/>
    </row>
    <row r="93" spans="1:13" x14ac:dyDescent="0.2">
      <c r="A93" s="713"/>
      <c r="B93" s="1005"/>
      <c r="C93" s="1005"/>
      <c r="D93" s="713">
        <f>D22</f>
        <v>15</v>
      </c>
      <c r="E93" s="713"/>
      <c r="F93" s="713">
        <v>2</v>
      </c>
      <c r="G93" s="713"/>
      <c r="H93" s="713"/>
      <c r="I93" s="713">
        <f>D93*F93</f>
        <v>30</v>
      </c>
      <c r="J93" s="713" t="s">
        <v>283</v>
      </c>
      <c r="K93" s="713"/>
      <c r="L93" s="713">
        <f>I93*D91</f>
        <v>60</v>
      </c>
      <c r="M93" s="713"/>
    </row>
    <row r="94" spans="1:13" x14ac:dyDescent="0.2">
      <c r="A94" s="713"/>
      <c r="B94" s="1005"/>
      <c r="C94" s="1005"/>
      <c r="D94" s="713">
        <f>D23</f>
        <v>2</v>
      </c>
      <c r="E94" s="713"/>
      <c r="F94" s="713">
        <v>2</v>
      </c>
      <c r="G94" s="713"/>
      <c r="H94" s="713"/>
      <c r="I94" s="713">
        <f>D94*F94</f>
        <v>4</v>
      </c>
      <c r="J94" s="713" t="s">
        <v>283</v>
      </c>
      <c r="K94" s="713"/>
      <c r="L94" s="713">
        <f>I94*D92</f>
        <v>52</v>
      </c>
      <c r="M94" s="713"/>
    </row>
    <row r="95" spans="1:13" x14ac:dyDescent="0.2">
      <c r="A95" s="713">
        <v>2</v>
      </c>
      <c r="B95" s="1006" t="s">
        <v>579</v>
      </c>
      <c r="C95" s="1006"/>
      <c r="D95" s="713">
        <f>2*7</f>
        <v>14</v>
      </c>
      <c r="E95" s="713"/>
      <c r="F95" s="713">
        <v>2</v>
      </c>
      <c r="G95" s="713"/>
      <c r="H95" s="713"/>
      <c r="I95" s="713">
        <f>D95*F95</f>
        <v>28</v>
      </c>
      <c r="J95" s="713" t="s">
        <v>283</v>
      </c>
      <c r="K95" s="713"/>
      <c r="L95" s="713">
        <f>I95*D91</f>
        <v>56</v>
      </c>
      <c r="M95" s="713"/>
    </row>
    <row r="96" spans="1:13" x14ac:dyDescent="0.2">
      <c r="A96" s="713">
        <v>3</v>
      </c>
      <c r="B96" s="1006" t="s">
        <v>580</v>
      </c>
      <c r="C96" s="1006"/>
      <c r="D96" s="713">
        <f>7*2</f>
        <v>14</v>
      </c>
      <c r="E96" s="713"/>
      <c r="F96" s="713">
        <v>4</v>
      </c>
      <c r="G96" s="713"/>
      <c r="H96" s="713"/>
      <c r="I96" s="713">
        <f>D96*F96</f>
        <v>56</v>
      </c>
      <c r="J96" s="713" t="s">
        <v>283</v>
      </c>
      <c r="K96" s="713"/>
      <c r="L96" s="713">
        <f>I96*D91</f>
        <v>112</v>
      </c>
      <c r="M96" s="713"/>
    </row>
    <row r="97" spans="1:13" x14ac:dyDescent="0.2">
      <c r="A97" s="713"/>
      <c r="B97" s="1008"/>
      <c r="C97" s="1008"/>
      <c r="D97" s="713"/>
      <c r="E97" s="713"/>
      <c r="F97" s="713"/>
      <c r="G97" s="713"/>
      <c r="H97" s="713"/>
      <c r="I97" s="713"/>
      <c r="J97" s="713"/>
      <c r="K97" s="713"/>
      <c r="L97" s="713"/>
      <c r="M97" s="713"/>
    </row>
    <row r="98" spans="1:13" x14ac:dyDescent="0.2">
      <c r="A98" s="1009" t="s">
        <v>308</v>
      </c>
      <c r="B98" s="1010"/>
      <c r="C98" s="1011"/>
      <c r="D98" s="713">
        <v>2</v>
      </c>
      <c r="E98" s="713"/>
      <c r="F98" s="713"/>
      <c r="G98" s="713"/>
      <c r="H98" s="713"/>
      <c r="I98" s="713"/>
      <c r="J98" s="713"/>
      <c r="K98" s="713"/>
      <c r="L98" s="713"/>
      <c r="M98" s="713"/>
    </row>
    <row r="99" spans="1:13" x14ac:dyDescent="0.2">
      <c r="A99" s="713">
        <v>1</v>
      </c>
      <c r="B99" s="1006" t="s">
        <v>581</v>
      </c>
      <c r="C99" s="1006"/>
      <c r="D99" s="713">
        <f>D28*2</f>
        <v>14</v>
      </c>
      <c r="E99" s="713"/>
      <c r="F99" s="713">
        <v>2</v>
      </c>
      <c r="G99" s="713"/>
      <c r="H99" s="713"/>
      <c r="I99" s="713">
        <f>D99*F99</f>
        <v>28</v>
      </c>
      <c r="J99" s="713" t="s">
        <v>283</v>
      </c>
      <c r="K99" s="713"/>
      <c r="L99" s="713">
        <f>I99*D98</f>
        <v>56</v>
      </c>
      <c r="M99" s="713"/>
    </row>
    <row r="100" spans="1:13" x14ac:dyDescent="0.2">
      <c r="A100" s="713"/>
      <c r="B100" s="1005"/>
      <c r="C100" s="1005"/>
      <c r="D100" s="713">
        <v>7</v>
      </c>
      <c r="E100" s="713"/>
      <c r="F100" s="713">
        <v>2</v>
      </c>
      <c r="G100" s="713"/>
      <c r="H100" s="713"/>
      <c r="I100" s="713">
        <f>D100*F100</f>
        <v>14</v>
      </c>
      <c r="J100" s="713" t="s">
        <v>283</v>
      </c>
      <c r="K100" s="713"/>
      <c r="L100" s="713">
        <f>I100*D98</f>
        <v>28</v>
      </c>
      <c r="M100" s="713"/>
    </row>
    <row r="101" spans="1:13" x14ac:dyDescent="0.2">
      <c r="A101" s="713">
        <v>2</v>
      </c>
      <c r="B101" s="1006" t="s">
        <v>579</v>
      </c>
      <c r="C101" s="1006"/>
      <c r="D101" s="713">
        <f>2*7</f>
        <v>14</v>
      </c>
      <c r="E101" s="713"/>
      <c r="F101" s="713">
        <v>2</v>
      </c>
      <c r="G101" s="713"/>
      <c r="H101" s="713"/>
      <c r="I101" s="713">
        <f>D101*F101</f>
        <v>28</v>
      </c>
      <c r="J101" s="713" t="s">
        <v>283</v>
      </c>
      <c r="K101" s="713"/>
      <c r="L101" s="713">
        <f>I101*D98</f>
        <v>56</v>
      </c>
      <c r="M101" s="713"/>
    </row>
    <row r="102" spans="1:13" x14ac:dyDescent="0.2">
      <c r="A102" s="713">
        <v>3</v>
      </c>
      <c r="B102" s="1006" t="s">
        <v>580</v>
      </c>
      <c r="C102" s="1006"/>
      <c r="D102" s="713">
        <f>14</f>
        <v>14</v>
      </c>
      <c r="E102" s="713"/>
      <c r="F102" s="713">
        <v>2</v>
      </c>
      <c r="G102" s="713"/>
      <c r="H102" s="713"/>
      <c r="I102" s="713">
        <f>D102*F102</f>
        <v>28</v>
      </c>
      <c r="J102" s="713" t="s">
        <v>283</v>
      </c>
      <c r="K102" s="713"/>
      <c r="L102" s="713">
        <f>I102*D98</f>
        <v>56</v>
      </c>
      <c r="M102" s="713"/>
    </row>
    <row r="103" spans="1:13" x14ac:dyDescent="0.2">
      <c r="A103" s="713"/>
      <c r="B103" s="1006"/>
      <c r="C103" s="1006"/>
      <c r="D103" s="713"/>
      <c r="E103" s="713"/>
      <c r="F103" s="713"/>
      <c r="G103" s="713"/>
      <c r="H103" s="713"/>
      <c r="I103" s="713"/>
      <c r="J103" s="713"/>
      <c r="K103" s="713"/>
      <c r="L103" s="715">
        <f>SUM(L92:L102)</f>
        <v>632</v>
      </c>
      <c r="M103" s="713">
        <f>L103</f>
        <v>632</v>
      </c>
    </row>
    <row r="104" spans="1:13" x14ac:dyDescent="0.2">
      <c r="A104" s="697"/>
      <c r="B104" s="1007"/>
      <c r="C104" s="1007"/>
      <c r="D104" s="697"/>
      <c r="E104" s="697"/>
      <c r="F104" s="697"/>
      <c r="G104" s="697"/>
      <c r="H104" s="697"/>
      <c r="I104" s="697"/>
      <c r="J104" s="697"/>
      <c r="K104" s="697"/>
      <c r="L104" s="697"/>
      <c r="M104" s="697"/>
    </row>
  </sheetData>
  <mergeCells count="112">
    <mergeCell ref="A1:I1"/>
    <mergeCell ref="J1:K2"/>
    <mergeCell ref="A2:I2"/>
    <mergeCell ref="B5:C5"/>
    <mergeCell ref="B6:C6"/>
    <mergeCell ref="B7:C7"/>
    <mergeCell ref="B8:C8"/>
    <mergeCell ref="B9:C9"/>
    <mergeCell ref="B4:C4"/>
    <mergeCell ref="B10:C10"/>
    <mergeCell ref="B11:C11"/>
    <mergeCell ref="B12:C12"/>
    <mergeCell ref="B13:C13"/>
    <mergeCell ref="B14:C14"/>
    <mergeCell ref="B15:C15"/>
    <mergeCell ref="B16:C16"/>
    <mergeCell ref="B17:C17"/>
    <mergeCell ref="B18:C18"/>
    <mergeCell ref="B19:C19"/>
    <mergeCell ref="B20:C20"/>
    <mergeCell ref="B21:C21"/>
    <mergeCell ref="F21:H21"/>
    <mergeCell ref="B22:C22"/>
    <mergeCell ref="F22:H22"/>
    <mergeCell ref="B23:C23"/>
    <mergeCell ref="F23:H23"/>
    <mergeCell ref="B24:C24"/>
    <mergeCell ref="B25:C25"/>
    <mergeCell ref="B26:C26"/>
    <mergeCell ref="B27:C27"/>
    <mergeCell ref="B28:C28"/>
    <mergeCell ref="F28:H28"/>
    <mergeCell ref="B29:C29"/>
    <mergeCell ref="F29:H29"/>
    <mergeCell ref="B30:C30"/>
    <mergeCell ref="F30:H30"/>
    <mergeCell ref="B31:C31"/>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F50:H50"/>
    <mergeCell ref="B51:C51"/>
    <mergeCell ref="F51:H51"/>
    <mergeCell ref="B52:C52"/>
    <mergeCell ref="F52:H52"/>
    <mergeCell ref="B53:C53"/>
    <mergeCell ref="B54:C54"/>
    <mergeCell ref="B55:C55"/>
    <mergeCell ref="B56:C56"/>
    <mergeCell ref="F56:H56"/>
    <mergeCell ref="B57:C57"/>
    <mergeCell ref="F57:H57"/>
    <mergeCell ref="B58:C58"/>
    <mergeCell ref="F58:H58"/>
    <mergeCell ref="B59:C59"/>
    <mergeCell ref="B62:C62"/>
    <mergeCell ref="B63:C63"/>
    <mergeCell ref="B64:C64"/>
    <mergeCell ref="B65:C65"/>
    <mergeCell ref="B66:C66"/>
    <mergeCell ref="B67:C67"/>
    <mergeCell ref="F67:H67"/>
    <mergeCell ref="B68:C68"/>
    <mergeCell ref="B69:C69"/>
    <mergeCell ref="B70:C70"/>
    <mergeCell ref="B71:C71"/>
    <mergeCell ref="B72:C72"/>
    <mergeCell ref="B73:C73"/>
    <mergeCell ref="F73:H73"/>
    <mergeCell ref="B74:C74"/>
    <mergeCell ref="F74:H74"/>
    <mergeCell ref="B75:C75"/>
    <mergeCell ref="F75:H75"/>
    <mergeCell ref="B79:C79"/>
    <mergeCell ref="B80:C80"/>
    <mergeCell ref="B81:C81"/>
    <mergeCell ref="B82:C82"/>
    <mergeCell ref="B83:C83"/>
    <mergeCell ref="B84:C84"/>
    <mergeCell ref="B85:C85"/>
    <mergeCell ref="B86:C86"/>
    <mergeCell ref="B87:C87"/>
    <mergeCell ref="B88:C88"/>
    <mergeCell ref="B89:C89"/>
    <mergeCell ref="B91:C91"/>
    <mergeCell ref="B92:C92"/>
    <mergeCell ref="B93:C93"/>
    <mergeCell ref="B94:C94"/>
    <mergeCell ref="B95:C95"/>
    <mergeCell ref="B102:C102"/>
    <mergeCell ref="B103:C103"/>
    <mergeCell ref="B104:C104"/>
    <mergeCell ref="B96:C96"/>
    <mergeCell ref="B97:C97"/>
    <mergeCell ref="A98:C98"/>
    <mergeCell ref="B99:C99"/>
    <mergeCell ref="B100:C100"/>
    <mergeCell ref="B101:C101"/>
  </mergeCells>
  <pageMargins left="0.7" right="0.7" top="0.75" bottom="0.75" header="0.3" footer="0.3"/>
  <pageSetup scale="43"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zoomScaleSheetLayoutView="100" workbookViewId="0">
      <selection activeCell="C4" sqref="C4"/>
    </sheetView>
  </sheetViews>
  <sheetFormatPr defaultRowHeight="13.2" x14ac:dyDescent="0.25"/>
  <cols>
    <col min="1" max="1" width="6.6640625" bestFit="1" customWidth="1"/>
    <col min="2" max="2" width="47" bestFit="1" customWidth="1"/>
    <col min="3" max="3" width="5.88671875" bestFit="1" customWidth="1"/>
    <col min="4" max="4" width="4.6640625" bestFit="1" customWidth="1"/>
    <col min="5" max="5" width="8.44140625" bestFit="1" customWidth="1"/>
    <col min="6" max="6" width="7.33203125" bestFit="1" customWidth="1"/>
    <col min="7" max="7" width="8.109375" bestFit="1" customWidth="1"/>
    <col min="8" max="8" width="5.6640625" bestFit="1" customWidth="1"/>
    <col min="9" max="9" width="10.33203125" bestFit="1" customWidth="1"/>
  </cols>
  <sheetData>
    <row r="1" spans="1:9" x14ac:dyDescent="0.25">
      <c r="A1" s="884" t="e">
        <f>#REF!</f>
        <v>#REF!</v>
      </c>
      <c r="B1" s="884"/>
      <c r="C1" s="884"/>
      <c r="D1" s="884"/>
      <c r="E1" s="884"/>
      <c r="F1" s="884"/>
      <c r="G1" s="884"/>
      <c r="H1" s="884"/>
      <c r="I1" s="884"/>
    </row>
    <row r="2" spans="1:9" x14ac:dyDescent="0.25">
      <c r="A2" s="885" t="e">
        <f>#REF!</f>
        <v>#REF!</v>
      </c>
      <c r="B2" s="885"/>
      <c r="C2" s="885"/>
      <c r="D2" s="885"/>
      <c r="E2" s="885"/>
      <c r="F2" s="885"/>
      <c r="G2" s="885"/>
      <c r="H2" s="885"/>
      <c r="I2" s="885"/>
    </row>
    <row r="3" spans="1:9" x14ac:dyDescent="0.25">
      <c r="A3" s="1026" t="s">
        <v>517</v>
      </c>
      <c r="B3" s="1027"/>
      <c r="C3" s="593">
        <v>0</v>
      </c>
    </row>
    <row r="4" spans="1:9" s="401" customFormat="1" x14ac:dyDescent="0.25">
      <c r="A4" s="608" t="s">
        <v>518</v>
      </c>
      <c r="B4" s="608" t="s">
        <v>45</v>
      </c>
      <c r="C4" s="608" t="s">
        <v>0</v>
      </c>
      <c r="D4" s="608" t="s">
        <v>1</v>
      </c>
      <c r="E4" s="608" t="s">
        <v>2</v>
      </c>
      <c r="F4" s="608" t="s">
        <v>3</v>
      </c>
      <c r="G4" s="608" t="s">
        <v>33</v>
      </c>
      <c r="H4" s="608" t="s">
        <v>49</v>
      </c>
      <c r="I4" s="608" t="s">
        <v>389</v>
      </c>
    </row>
    <row r="5" spans="1:9" x14ac:dyDescent="0.25">
      <c r="A5" s="609">
        <v>1</v>
      </c>
      <c r="B5" s="306" t="s">
        <v>582</v>
      </c>
      <c r="C5" s="612" t="s">
        <v>586</v>
      </c>
      <c r="D5" s="609">
        <v>1</v>
      </c>
      <c r="E5" s="609"/>
      <c r="F5" s="609"/>
      <c r="G5" s="609"/>
      <c r="H5" s="609"/>
      <c r="I5" s="11">
        <f>ROUND(H5*$C$3,3)</f>
        <v>0</v>
      </c>
    </row>
    <row r="6" spans="1:9" ht="37.799999999999997" x14ac:dyDescent="0.25">
      <c r="A6" s="609">
        <v>2</v>
      </c>
      <c r="B6" s="610" t="s">
        <v>583</v>
      </c>
      <c r="C6" s="612" t="s">
        <v>587</v>
      </c>
      <c r="D6" s="609"/>
      <c r="E6" s="609"/>
      <c r="F6" s="609"/>
      <c r="G6" s="609"/>
      <c r="H6" s="609"/>
      <c r="I6" s="11">
        <f>ROUND(H6*$C$3,3)</f>
        <v>0</v>
      </c>
    </row>
    <row r="7" spans="1:9" x14ac:dyDescent="0.25">
      <c r="A7" s="609">
        <v>3</v>
      </c>
      <c r="B7" s="306" t="s">
        <v>584</v>
      </c>
      <c r="C7" s="612" t="s">
        <v>588</v>
      </c>
      <c r="D7" s="609"/>
      <c r="E7" s="609"/>
      <c r="F7" s="609"/>
      <c r="G7" s="609"/>
      <c r="H7" s="609"/>
      <c r="I7" s="11">
        <f>ROUND(H7*$C$3,3)</f>
        <v>0</v>
      </c>
    </row>
    <row r="8" spans="1:9" ht="25.2" x14ac:dyDescent="0.25">
      <c r="A8" s="609">
        <v>4</v>
      </c>
      <c r="B8" s="611" t="s">
        <v>585</v>
      </c>
      <c r="C8" s="612" t="s">
        <v>1</v>
      </c>
      <c r="D8" s="609"/>
      <c r="E8" s="609"/>
      <c r="F8" s="609"/>
      <c r="G8" s="609"/>
      <c r="H8" s="609"/>
      <c r="I8" s="11">
        <f>ROUND(H8*$C$3,3)</f>
        <v>0</v>
      </c>
    </row>
    <row r="9" spans="1:9" x14ac:dyDescent="0.25">
      <c r="A9" s="609">
        <v>5</v>
      </c>
      <c r="B9" s="609" t="s">
        <v>589</v>
      </c>
      <c r="C9" s="609" t="s">
        <v>587</v>
      </c>
      <c r="D9" s="609"/>
      <c r="E9" s="609"/>
      <c r="F9" s="609"/>
      <c r="G9" s="609"/>
      <c r="H9" s="609"/>
      <c r="I9" s="11">
        <f>ROUND(H9*$C$3,3)</f>
        <v>0</v>
      </c>
    </row>
    <row r="10" spans="1:9" x14ac:dyDescent="0.25">
      <c r="A10" s="402"/>
      <c r="B10" s="402"/>
      <c r="C10" s="402"/>
      <c r="D10" s="402"/>
      <c r="E10" s="402"/>
      <c r="F10" s="402"/>
      <c r="G10" s="402"/>
      <c r="H10" s="402"/>
      <c r="I10" s="402"/>
    </row>
    <row r="11" spans="1:9" x14ac:dyDescent="0.25">
      <c r="A11" s="402"/>
      <c r="B11" s="402"/>
      <c r="C11" s="402"/>
      <c r="D11" s="402"/>
      <c r="E11" s="402"/>
      <c r="F11" s="402"/>
      <c r="G11" s="402"/>
      <c r="H11" s="402"/>
      <c r="I11" s="402"/>
    </row>
    <row r="12" spans="1:9" x14ac:dyDescent="0.25">
      <c r="A12" s="402"/>
      <c r="B12" s="402"/>
      <c r="C12" s="402"/>
      <c r="D12" s="402"/>
      <c r="E12" s="402"/>
      <c r="F12" s="402"/>
      <c r="G12" s="402"/>
      <c r="H12" s="402"/>
      <c r="I12" s="402"/>
    </row>
    <row r="13" spans="1:9" x14ac:dyDescent="0.25">
      <c r="A13" s="402"/>
      <c r="B13" s="402"/>
      <c r="C13" s="402"/>
      <c r="D13" s="402"/>
      <c r="E13" s="402"/>
      <c r="F13" s="402"/>
      <c r="G13" s="402"/>
      <c r="H13" s="402"/>
      <c r="I13" s="402"/>
    </row>
    <row r="14" spans="1:9" x14ac:dyDescent="0.25">
      <c r="A14" s="402"/>
      <c r="B14" s="402"/>
      <c r="C14" s="402"/>
      <c r="D14" s="402"/>
      <c r="E14" s="402"/>
      <c r="F14" s="402"/>
      <c r="G14" s="402"/>
      <c r="H14" s="402"/>
      <c r="I14" s="402"/>
    </row>
    <row r="15" spans="1:9" x14ac:dyDescent="0.25">
      <c r="A15" s="402"/>
      <c r="B15" s="402"/>
      <c r="C15" s="402"/>
      <c r="D15" s="402"/>
      <c r="E15" s="402"/>
      <c r="F15" s="402"/>
      <c r="G15" s="402"/>
      <c r="H15" s="402"/>
      <c r="I15" s="402"/>
    </row>
    <row r="16" spans="1:9" x14ac:dyDescent="0.25">
      <c r="A16" s="402"/>
      <c r="B16" s="402"/>
      <c r="C16" s="402"/>
      <c r="D16" s="402"/>
      <c r="E16" s="402"/>
      <c r="F16" s="402"/>
      <c r="G16" s="402"/>
      <c r="H16" s="402"/>
      <c r="I16" s="402"/>
    </row>
    <row r="17" spans="1:9" x14ac:dyDescent="0.25">
      <c r="A17" s="402"/>
      <c r="B17" s="402"/>
      <c r="C17" s="402"/>
      <c r="D17" s="402"/>
      <c r="E17" s="402"/>
      <c r="F17" s="402"/>
      <c r="G17" s="402"/>
      <c r="H17" s="402"/>
      <c r="I17" s="402"/>
    </row>
    <row r="18" spans="1:9" x14ac:dyDescent="0.25">
      <c r="A18" s="402"/>
      <c r="B18" s="402"/>
      <c r="C18" s="402"/>
      <c r="D18" s="402"/>
      <c r="E18" s="402"/>
      <c r="F18" s="402"/>
      <c r="G18" s="402"/>
      <c r="H18" s="402"/>
      <c r="I18" s="402"/>
    </row>
    <row r="19" spans="1:9" x14ac:dyDescent="0.25">
      <c r="A19" s="402"/>
      <c r="B19" s="402"/>
      <c r="C19" s="402"/>
      <c r="D19" s="402"/>
      <c r="E19" s="402"/>
      <c r="F19" s="402"/>
      <c r="G19" s="402"/>
      <c r="H19" s="402"/>
      <c r="I19" s="402"/>
    </row>
    <row r="20" spans="1:9" x14ac:dyDescent="0.25">
      <c r="A20" s="402"/>
      <c r="B20" s="402"/>
      <c r="C20" s="402"/>
      <c r="D20" s="402"/>
      <c r="E20" s="402"/>
      <c r="F20" s="402"/>
      <c r="G20" s="402"/>
      <c r="H20" s="402"/>
      <c r="I20" s="402"/>
    </row>
    <row r="21" spans="1:9" x14ac:dyDescent="0.25">
      <c r="G21" s="401" t="s">
        <v>446</v>
      </c>
      <c r="H21" s="401"/>
      <c r="I21" s="607">
        <f>SUM(I5:I20)</f>
        <v>0</v>
      </c>
    </row>
  </sheetData>
  <mergeCells count="3">
    <mergeCell ref="A1:I1"/>
    <mergeCell ref="A2:I2"/>
    <mergeCell ref="A3:B3"/>
  </mergeCells>
  <pageMargins left="0.7" right="0.7" top="0.75" bottom="0.75" header="0.3" footer="0.3"/>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20</vt:i4>
      </vt:variant>
    </vt:vector>
  </HeadingPairs>
  <TitlesOfParts>
    <vt:vector size="40" baseType="lpstr">
      <vt:lpstr>Sheet1 (2)</vt:lpstr>
      <vt:lpstr>Sheet1</vt:lpstr>
      <vt:lpstr>ABUT PILE</vt:lpstr>
      <vt:lpstr>WALL PIER PILE </vt:lpstr>
      <vt:lpstr>CIR PIER PILE </vt:lpstr>
      <vt:lpstr>ABUTMENT WELL</vt:lpstr>
      <vt:lpstr>PIER WELL</vt:lpstr>
      <vt:lpstr>ABUT OPEN</vt:lpstr>
      <vt:lpstr>PIER OPEN</vt:lpstr>
      <vt:lpstr>SLAB</vt:lpstr>
      <vt:lpstr>25m RCC SUP</vt:lpstr>
      <vt:lpstr>15RCC SUP</vt:lpstr>
      <vt:lpstr>28.7m PSC SUP</vt:lpstr>
      <vt:lpstr>35m PSC SUP </vt:lpstr>
      <vt:lpstr>PSC_Void</vt:lpstr>
      <vt:lpstr>PSC_BOX</vt:lpstr>
      <vt:lpstr>46 BOX</vt:lpstr>
      <vt:lpstr>BOX</vt:lpstr>
      <vt:lpstr>Str Steel span1&amp;3</vt:lpstr>
      <vt:lpstr>Rehab.</vt:lpstr>
      <vt:lpstr>'15RCC SUP'!Print_Area</vt:lpstr>
      <vt:lpstr>'25m RCC SUP'!Print_Area</vt:lpstr>
      <vt:lpstr>'28.7m PSC SUP'!Print_Area</vt:lpstr>
      <vt:lpstr>'35m PSC SUP '!Print_Area</vt:lpstr>
      <vt:lpstr>'46 BOX'!Print_Area</vt:lpstr>
      <vt:lpstr>'ABUT OPEN'!Print_Area</vt:lpstr>
      <vt:lpstr>'ABUT PILE'!Print_Area</vt:lpstr>
      <vt:lpstr>'ABUTMENT WELL'!Print_Area</vt:lpstr>
      <vt:lpstr>BOX!Print_Area</vt:lpstr>
      <vt:lpstr>'CIR PIER PILE '!Print_Area</vt:lpstr>
      <vt:lpstr>'PIER OPEN'!Print_Area</vt:lpstr>
      <vt:lpstr>'PIER WELL'!Print_Area</vt:lpstr>
      <vt:lpstr>PSC_BOX!Print_Area</vt:lpstr>
      <vt:lpstr>PSC_Void!Print_Area</vt:lpstr>
      <vt:lpstr>Sheet1!Print_Area</vt:lpstr>
      <vt:lpstr>'Sheet1 (2)'!Print_Area</vt:lpstr>
      <vt:lpstr>SLAB!Print_Area</vt:lpstr>
      <vt:lpstr>'Str Steel span1&amp;3'!Print_Area</vt:lpstr>
      <vt:lpstr>'WALL PIER PILE '!Print_Area</vt:lpstr>
      <vt:lpstr>'Sheet1 (2)'!Print_Titles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dc:creator>
  <cp:lastModifiedBy>bharat singh</cp:lastModifiedBy>
  <cp:lastPrinted>2020-01-16T10:11:04Z</cp:lastPrinted>
  <dcterms:created xsi:type="dcterms:W3CDTF">2009-01-23T10:21:08Z</dcterms:created>
  <dcterms:modified xsi:type="dcterms:W3CDTF">2020-03-22T12:52:49Z</dcterms:modified>
</cp:coreProperties>
</file>